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2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lášek\Desktop\kvalitka\2. ročník\2. semestr\Diplomka\data\Polášek Měření 1\"/>
    </mc:Choice>
  </mc:AlternateContent>
  <xr:revisionPtr revIDLastSave="0" documentId="13_ncr:1_{3802C6D3-A88E-4AF8-BBEC-8713967C7D09}" xr6:coauthVersionLast="46" xr6:coauthVersionMax="46" xr10:uidLastSave="{00000000-0000-0000-0000-000000000000}"/>
  <bookViews>
    <workbookView xWindow="-120" yWindow="-120" windowWidth="20730" windowHeight="11160" xr2:uid="{6259CEB7-A5DD-4FAD-8A0A-88142622EA45}"/>
  </bookViews>
  <sheets>
    <sheet name="DATA" sheetId="1" r:id="rId1"/>
    <sheet name="HODNOCENÍ VDA 5" sheetId="2" r:id="rId2"/>
    <sheet name="% hodnot v 0.2 T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6" i="4" l="1"/>
  <c r="E46" i="4"/>
  <c r="F46" i="4"/>
  <c r="G46" i="4"/>
  <c r="I46" i="4"/>
  <c r="J46" i="4"/>
  <c r="K46" i="4"/>
  <c r="L46" i="4"/>
  <c r="M46" i="4"/>
  <c r="N46" i="4"/>
  <c r="C46" i="4"/>
  <c r="D45" i="4"/>
  <c r="E45" i="4"/>
  <c r="F45" i="4"/>
  <c r="G45" i="4"/>
  <c r="I45" i="4"/>
  <c r="J45" i="4"/>
  <c r="K45" i="4"/>
  <c r="L45" i="4"/>
  <c r="M45" i="4"/>
  <c r="N45" i="4"/>
  <c r="C45" i="4"/>
  <c r="D44" i="4"/>
  <c r="E44" i="4"/>
  <c r="F44" i="4"/>
  <c r="G44" i="4"/>
  <c r="I44" i="4"/>
  <c r="J44" i="4"/>
  <c r="K44" i="4"/>
  <c r="L44" i="4"/>
  <c r="M44" i="4"/>
  <c r="N44" i="4"/>
  <c r="C44" i="4"/>
  <c r="D43" i="4"/>
  <c r="E43" i="4"/>
  <c r="F43" i="4"/>
  <c r="G43" i="4"/>
  <c r="I43" i="4"/>
  <c r="J43" i="4"/>
  <c r="K43" i="4"/>
  <c r="L43" i="4"/>
  <c r="M43" i="4"/>
  <c r="N43" i="4"/>
  <c r="C43" i="4"/>
  <c r="D41" i="4"/>
  <c r="E41" i="4"/>
  <c r="F41" i="4"/>
  <c r="G41" i="4"/>
  <c r="I41" i="4"/>
  <c r="J41" i="4"/>
  <c r="K41" i="4"/>
  <c r="L41" i="4"/>
  <c r="M41" i="4"/>
  <c r="N41" i="4"/>
  <c r="C41" i="4"/>
  <c r="D40" i="4"/>
  <c r="E40" i="4"/>
  <c r="F40" i="4"/>
  <c r="G40" i="4"/>
  <c r="I40" i="4"/>
  <c r="J40" i="4"/>
  <c r="K40" i="4"/>
  <c r="L40" i="4"/>
  <c r="M40" i="4"/>
  <c r="N40" i="4"/>
  <c r="C40" i="4"/>
  <c r="N37" i="4"/>
  <c r="M37" i="4"/>
  <c r="L37" i="4"/>
  <c r="K37" i="4"/>
  <c r="J37" i="4"/>
  <c r="I37" i="4"/>
  <c r="G37" i="4"/>
  <c r="F37" i="4"/>
  <c r="E37" i="4"/>
  <c r="D37" i="4"/>
  <c r="C37" i="4"/>
  <c r="N36" i="4"/>
  <c r="M36" i="4"/>
  <c r="L36" i="4"/>
  <c r="K36" i="4"/>
  <c r="J36" i="4"/>
  <c r="I36" i="4"/>
  <c r="G36" i="4"/>
  <c r="F36" i="4"/>
  <c r="E36" i="4"/>
  <c r="D36" i="4"/>
  <c r="C36" i="4"/>
  <c r="N35" i="4"/>
  <c r="M35" i="4"/>
  <c r="L35" i="4"/>
  <c r="K35" i="4"/>
  <c r="J35" i="4"/>
  <c r="I35" i="4"/>
  <c r="G35" i="4"/>
  <c r="F35" i="4"/>
  <c r="E35" i="4"/>
  <c r="D35" i="4"/>
  <c r="C35" i="4"/>
  <c r="Q6" i="2"/>
  <c r="I53" i="2"/>
  <c r="D53" i="2"/>
  <c r="E53" i="2"/>
  <c r="F53" i="2"/>
  <c r="G53" i="2"/>
  <c r="J53" i="2"/>
  <c r="K53" i="2"/>
  <c r="L53" i="2"/>
  <c r="M53" i="2"/>
  <c r="N53" i="2"/>
  <c r="C53" i="2"/>
  <c r="D47" i="2"/>
  <c r="D48" i="2" s="1"/>
  <c r="E47" i="2"/>
  <c r="E48" i="2" s="1"/>
  <c r="F47" i="2"/>
  <c r="F48" i="2" s="1"/>
  <c r="G47" i="2"/>
  <c r="G48" i="2" s="1"/>
  <c r="I47" i="2"/>
  <c r="I48" i="2" s="1"/>
  <c r="J47" i="2"/>
  <c r="J48" i="2" s="1"/>
  <c r="K47" i="2"/>
  <c r="K48" i="2" s="1"/>
  <c r="L47" i="2"/>
  <c r="L48" i="2" s="1"/>
  <c r="M47" i="2"/>
  <c r="M48" i="2" s="1"/>
  <c r="N47" i="2"/>
  <c r="N48" i="2" s="1"/>
  <c r="C47" i="2"/>
  <c r="C48" i="2" s="1"/>
  <c r="D44" i="2"/>
  <c r="E44" i="2"/>
  <c r="F44" i="2"/>
  <c r="G44" i="2"/>
  <c r="I44" i="2"/>
  <c r="J44" i="2"/>
  <c r="K44" i="2"/>
  <c r="L44" i="2"/>
  <c r="M44" i="2"/>
  <c r="N44" i="2"/>
  <c r="C44" i="2"/>
  <c r="L36" i="2"/>
  <c r="L46" i="2" s="1"/>
  <c r="D35" i="2"/>
  <c r="D40" i="2" s="1"/>
  <c r="N37" i="2"/>
  <c r="M37" i="2"/>
  <c r="L37" i="2"/>
  <c r="K37" i="2"/>
  <c r="J37" i="2"/>
  <c r="I37" i="2"/>
  <c r="G37" i="2"/>
  <c r="F37" i="2"/>
  <c r="E37" i="2"/>
  <c r="D37" i="2"/>
  <c r="C37" i="2"/>
  <c r="N36" i="2"/>
  <c r="N46" i="2" s="1"/>
  <c r="M36" i="2"/>
  <c r="M46" i="2" s="1"/>
  <c r="K36" i="2"/>
  <c r="K46" i="2" s="1"/>
  <c r="J36" i="2"/>
  <c r="J46" i="2" s="1"/>
  <c r="I36" i="2"/>
  <c r="I46" i="2" s="1"/>
  <c r="G36" i="2"/>
  <c r="F36" i="2"/>
  <c r="F46" i="2" s="1"/>
  <c r="E36" i="2"/>
  <c r="E46" i="2" s="1"/>
  <c r="D36" i="2"/>
  <c r="C36" i="2"/>
  <c r="C46" i="2" s="1"/>
  <c r="N35" i="2"/>
  <c r="M35" i="2"/>
  <c r="M40" i="2" s="1"/>
  <c r="L35" i="2"/>
  <c r="L40" i="2" s="1"/>
  <c r="K35" i="2"/>
  <c r="K40" i="2" s="1"/>
  <c r="J35" i="2"/>
  <c r="J40" i="2" s="1"/>
  <c r="I35" i="2"/>
  <c r="I40" i="2" s="1"/>
  <c r="G35" i="2"/>
  <c r="G40" i="2" s="1"/>
  <c r="F35" i="2"/>
  <c r="F40" i="2" s="1"/>
  <c r="E35" i="2"/>
  <c r="E40" i="2" s="1"/>
  <c r="C35" i="2"/>
  <c r="C40" i="2" s="1"/>
  <c r="AO33" i="1"/>
  <c r="AO38" i="1" s="1"/>
  <c r="AO34" i="1"/>
  <c r="AJ35" i="1"/>
  <c r="AK35" i="1"/>
  <c r="AL35" i="1"/>
  <c r="AM35" i="1"/>
  <c r="AO35" i="1"/>
  <c r="AP35" i="1"/>
  <c r="AQ35" i="1"/>
  <c r="AR35" i="1"/>
  <c r="AS35" i="1"/>
  <c r="AT35" i="1"/>
  <c r="AI35" i="1"/>
  <c r="AJ34" i="1"/>
  <c r="AJ39" i="1" s="1"/>
  <c r="AK34" i="1"/>
  <c r="AK39" i="1" s="1"/>
  <c r="AL34" i="1"/>
  <c r="AL39" i="1" s="1"/>
  <c r="AM34" i="1"/>
  <c r="AM39" i="1" s="1"/>
  <c r="AP34" i="1"/>
  <c r="AQ34" i="1"/>
  <c r="AR34" i="1"/>
  <c r="AS34" i="1"/>
  <c r="AT34" i="1"/>
  <c r="AI34" i="1"/>
  <c r="AI39" i="1" s="1"/>
  <c r="AT33" i="1"/>
  <c r="AT38" i="1" s="1"/>
  <c r="AS33" i="1"/>
  <c r="AS38" i="1" s="1"/>
  <c r="AR33" i="1"/>
  <c r="AR38" i="1" s="1"/>
  <c r="AQ33" i="1"/>
  <c r="AQ38" i="1" s="1"/>
  <c r="AP33" i="1"/>
  <c r="AP38" i="1" s="1"/>
  <c r="AM33" i="1"/>
  <c r="AM38" i="1" s="1"/>
  <c r="AL33" i="1"/>
  <c r="AL38" i="1" s="1"/>
  <c r="AK33" i="1"/>
  <c r="AK38" i="1" s="1"/>
  <c r="AJ33" i="1"/>
  <c r="AJ38" i="1" s="1"/>
  <c r="AI33" i="1"/>
  <c r="AI38" i="1" s="1"/>
  <c r="D33" i="1"/>
  <c r="E33" i="1"/>
  <c r="F33" i="1"/>
  <c r="G33" i="1"/>
  <c r="I33" i="1"/>
  <c r="J33" i="1"/>
  <c r="K33" i="1"/>
  <c r="L33" i="1"/>
  <c r="M33" i="1"/>
  <c r="N33" i="1"/>
  <c r="C33" i="1"/>
  <c r="D41" i="2" l="1"/>
  <c r="G45" i="2"/>
  <c r="N50" i="2"/>
  <c r="L41" i="2"/>
  <c r="C45" i="2"/>
  <c r="C50" i="2" s="1"/>
  <c r="K45" i="2"/>
  <c r="K50" i="2" s="1"/>
  <c r="F45" i="2"/>
  <c r="N41" i="2"/>
  <c r="F41" i="2"/>
  <c r="K41" i="2"/>
  <c r="N45" i="2"/>
  <c r="J45" i="2"/>
  <c r="J50" i="2" s="1"/>
  <c r="E45" i="2"/>
  <c r="E50" i="2" s="1"/>
  <c r="D46" i="2"/>
  <c r="D50" i="2" s="1"/>
  <c r="L45" i="2"/>
  <c r="L50" i="2" s="1"/>
  <c r="C41" i="2"/>
  <c r="G41" i="2"/>
  <c r="M41" i="2"/>
  <c r="M45" i="2"/>
  <c r="M50" i="2" s="1"/>
  <c r="I45" i="2"/>
  <c r="I50" i="2" s="1"/>
  <c r="D45" i="2"/>
  <c r="G46" i="2"/>
  <c r="I41" i="2"/>
  <c r="E41" i="2"/>
  <c r="J41" i="2"/>
  <c r="N40" i="2"/>
  <c r="AS39" i="1"/>
  <c r="AP39" i="1"/>
  <c r="AT39" i="1"/>
  <c r="AR39" i="1"/>
  <c r="AQ39" i="1"/>
  <c r="AO39" i="1"/>
  <c r="G50" i="2" l="1"/>
  <c r="M55" i="2"/>
  <c r="F50" i="2"/>
  <c r="F55" i="2" s="1"/>
  <c r="J55" i="2"/>
  <c r="J57" i="2" s="1"/>
  <c r="N55" i="2"/>
  <c r="K55" i="2"/>
  <c r="K58" i="2" s="1"/>
  <c r="K59" i="2" s="1"/>
  <c r="E55" i="2"/>
  <c r="E57" i="2" s="1"/>
  <c r="C55" i="2"/>
  <c r="C58" i="2" s="1"/>
  <c r="C59" i="2" s="1"/>
  <c r="I55" i="2"/>
  <c r="I57" i="2" s="1"/>
  <c r="M57" i="2"/>
  <c r="M58" i="2"/>
  <c r="M59" i="2" s="1"/>
  <c r="N57" i="2"/>
  <c r="N58" i="2"/>
  <c r="N59" i="2" s="1"/>
  <c r="L55" i="2"/>
  <c r="D55" i="2"/>
  <c r="G55" i="2"/>
  <c r="F58" i="2" l="1"/>
  <c r="F59" i="2" s="1"/>
  <c r="F57" i="2"/>
  <c r="C57" i="2"/>
  <c r="J58" i="2"/>
  <c r="J59" i="2" s="1"/>
  <c r="E58" i="2"/>
  <c r="E59" i="2" s="1"/>
  <c r="K57" i="2"/>
  <c r="I58" i="2"/>
  <c r="I59" i="2" s="1"/>
  <c r="G57" i="2"/>
  <c r="G58" i="2"/>
  <c r="G59" i="2" s="1"/>
  <c r="D57" i="2"/>
  <c r="D58" i="2"/>
  <c r="D59" i="2" s="1"/>
  <c r="L57" i="2"/>
  <c r="L58" i="2"/>
  <c r="L59" i="2" s="1"/>
</calcChain>
</file>

<file path=xl/sharedStrings.xml><?xml version="1.0" encoding="utf-8"?>
<sst xmlns="http://schemas.openxmlformats.org/spreadsheetml/2006/main" count="183" uniqueCount="88">
  <si>
    <t>MERENI 1</t>
  </si>
  <si>
    <t>DÍL 2</t>
  </si>
  <si>
    <t>ROVINNOST</t>
  </si>
  <si>
    <t>VÁLCOVITOST</t>
  </si>
  <si>
    <t>KOLMOST</t>
  </si>
  <si>
    <t>ROVNOBĚŽNOST</t>
  </si>
  <si>
    <t>DÍRA 1</t>
  </si>
  <si>
    <t>DÍRA 2</t>
  </si>
  <si>
    <t>DÍRA 3</t>
  </si>
  <si>
    <t>DÍRA 4</t>
  </si>
  <si>
    <t>DÍRA 5</t>
  </si>
  <si>
    <t>DÍRA 6</t>
  </si>
  <si>
    <t>ODCHYLKY POLOHY</t>
  </si>
  <si>
    <t>VNĚ. PRŮMĚR</t>
  </si>
  <si>
    <t xml:space="preserve">ODCHYLKY </t>
  </si>
  <si>
    <t>DÍL 1</t>
  </si>
  <si>
    <t>směr</t>
  </si>
  <si>
    <t>prům</t>
  </si>
  <si>
    <t>R</t>
  </si>
  <si>
    <t>cg</t>
  </si>
  <si>
    <t>cgk</t>
  </si>
  <si>
    <t>xe</t>
  </si>
  <si>
    <t>T</t>
  </si>
  <si>
    <t>Složky nejistoty (uncertainty components)</t>
  </si>
  <si>
    <t>rozlišení (Resolution)</t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</si>
  <si>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RE</t>
    </r>
  </si>
  <si>
    <t>Rozlišení</t>
  </si>
  <si>
    <t>Teplota</t>
  </si>
  <si>
    <t>mm</t>
  </si>
  <si>
    <t>°C</t>
  </si>
  <si>
    <r>
      <t>Stanovení koeficientů způsobilosti c</t>
    </r>
    <r>
      <rPr>
        <b/>
        <vertAlign val="subscript"/>
        <sz val="11"/>
        <rFont val="Calibri"/>
        <family val="2"/>
        <charset val="238"/>
        <scheme val="minor"/>
      </rPr>
      <t>g</t>
    </r>
    <r>
      <rPr>
        <b/>
        <sz val="11"/>
        <rFont val="Calibri"/>
        <family val="2"/>
        <charset val="238"/>
        <scheme val="minor"/>
      </rPr>
      <t xml:space="preserve"> a c</t>
    </r>
    <r>
      <rPr>
        <b/>
        <vertAlign val="subscript"/>
        <sz val="11"/>
        <rFont val="Calibri"/>
        <family val="2"/>
        <charset val="238"/>
        <scheme val="minor"/>
      </rPr>
      <t>gk</t>
    </r>
  </si>
  <si>
    <r>
      <t>s</t>
    </r>
    <r>
      <rPr>
        <vertAlign val="subscript"/>
        <sz val="11"/>
        <color theme="1"/>
        <rFont val="Calibri"/>
        <family val="2"/>
        <charset val="238"/>
        <scheme val="minor"/>
      </rPr>
      <t>g</t>
    </r>
  </si>
  <si>
    <r>
      <t>x</t>
    </r>
    <r>
      <rPr>
        <vertAlign val="subscript"/>
        <sz val="11"/>
        <color theme="1"/>
        <rFont val="Calibri"/>
        <family val="2"/>
        <charset val="238"/>
        <scheme val="minor"/>
      </rPr>
      <t>bar</t>
    </r>
  </si>
  <si>
    <r>
      <t>x</t>
    </r>
    <r>
      <rPr>
        <vertAlign val="subscript"/>
        <sz val="11"/>
        <color theme="1"/>
        <rFont val="Calibri"/>
        <family val="2"/>
        <charset val="238"/>
        <scheme val="minor"/>
      </rPr>
      <t>e</t>
    </r>
  </si>
  <si>
    <r>
      <t>c</t>
    </r>
    <r>
      <rPr>
        <vertAlign val="subscript"/>
        <sz val="11"/>
        <color theme="1"/>
        <rFont val="Calibri"/>
        <family val="2"/>
        <charset val="238"/>
        <scheme val="minor"/>
      </rPr>
      <t>g</t>
    </r>
  </si>
  <si>
    <r>
      <t>c</t>
    </r>
    <r>
      <rPr>
        <vertAlign val="subscript"/>
        <sz val="11"/>
        <color theme="1"/>
        <rFont val="Calibri"/>
        <family val="2"/>
        <charset val="238"/>
        <scheme val="minor"/>
      </rPr>
      <t>gk</t>
    </r>
  </si>
  <si>
    <t>opakovatelnost (Repeatibility on reference standard)</t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</si>
  <si>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evr</t>
    </r>
  </si>
  <si>
    <t>nejistota bias (vychýlení) (Uncertainty from bias)</t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</si>
  <si>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BI</t>
    </r>
  </si>
  <si>
    <r>
      <t>E</t>
    </r>
    <r>
      <rPr>
        <vertAlign val="subscript"/>
        <sz val="11"/>
        <color theme="1"/>
        <rFont val="Calibri"/>
        <family val="2"/>
        <charset val="238"/>
        <scheme val="minor"/>
      </rPr>
      <t>UNI</t>
    </r>
  </si>
  <si>
    <t>pozn.: maximální povolená chyba pro měření délky</t>
  </si>
  <si>
    <t>nejistota kalibrace (Calibration unvertainty)</t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</si>
  <si>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cal</t>
    </r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</si>
  <si>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cal</t>
    </r>
  </si>
  <si>
    <t>nejistota linearity (Uncertainty from linearity)</t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</si>
  <si>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LN</t>
    </r>
  </si>
  <si>
    <t>kombinovaná nejistota měřícího systému (Measuremet system)</t>
  </si>
  <si>
    <r>
      <rPr>
        <b/>
        <sz val="11"/>
        <color theme="1"/>
        <rFont val="Calibri"/>
        <family val="2"/>
        <charset val="238"/>
        <scheme val="minor"/>
      </rP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MS</t>
    </r>
  </si>
  <si>
    <t>Porovnání ukazatelů vhodnosti</t>
  </si>
  <si>
    <t xml:space="preserve">mezní hodnota ukazatele vhodnosti </t>
  </si>
  <si>
    <t xml:space="preserve">ukazatel vhodnosti </t>
  </si>
  <si>
    <t>minimální tolerance</t>
  </si>
  <si>
    <t>rozšířená nejistota měřícího systému</t>
  </si>
  <si>
    <t>rozšířená nejistota kalibrace (exp.calibration uncertainty) (k=2)</t>
  </si>
  <si>
    <t>%RE</t>
  </si>
  <si>
    <t>ukazatel rozlišení</t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</si>
  <si>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MS</t>
    </r>
    <r>
      <rPr>
        <sz val="11"/>
        <color theme="1"/>
        <rFont val="Calibri"/>
        <family val="2"/>
        <charset val="238"/>
        <scheme val="minor"/>
      </rPr>
      <t xml:space="preserve"> (k=2)</t>
    </r>
  </si>
  <si>
    <t xml:space="preserve">mezní hodnota ukazatele rozlišení </t>
  </si>
  <si>
    <r>
      <t>%RE</t>
    </r>
    <r>
      <rPr>
        <b/>
        <vertAlign val="subscript"/>
        <sz val="11"/>
        <color rgb="FFFF0000"/>
        <rFont val="Calibri"/>
        <family val="2"/>
        <charset val="238"/>
        <scheme val="minor"/>
      </rPr>
      <t>max</t>
    </r>
  </si>
  <si>
    <r>
      <t>Q</t>
    </r>
    <r>
      <rPr>
        <b/>
        <vertAlign val="subscript"/>
        <sz val="11"/>
        <color rgb="FFFF0000"/>
        <rFont val="Calibri"/>
        <family val="2"/>
        <charset val="238"/>
        <scheme val="minor"/>
      </rPr>
      <t>MS-max</t>
    </r>
  </si>
  <si>
    <t>Směrodatná odchylka</t>
  </si>
  <si>
    <t>Aritmetický průměr</t>
  </si>
  <si>
    <t>Rozpětí hodnot</t>
  </si>
  <si>
    <t>Referenční hodnota</t>
  </si>
  <si>
    <t>Velikost tolerance</t>
  </si>
  <si>
    <r>
      <t>Index způsobilosti měřidla c</t>
    </r>
    <r>
      <rPr>
        <vertAlign val="subscript"/>
        <sz val="11"/>
        <color theme="1"/>
        <rFont val="Calibri"/>
        <family val="2"/>
        <charset val="238"/>
        <scheme val="minor"/>
      </rPr>
      <t>g</t>
    </r>
  </si>
  <si>
    <r>
      <t>Index způsobilosti měřidla c</t>
    </r>
    <r>
      <rPr>
        <vertAlign val="subscript"/>
        <sz val="11"/>
        <color theme="1"/>
        <rFont val="Calibri"/>
        <family val="2"/>
        <charset val="238"/>
        <scheme val="minor"/>
      </rPr>
      <t>gk</t>
    </r>
  </si>
  <si>
    <r>
      <t>Q</t>
    </r>
    <r>
      <rPr>
        <b/>
        <vertAlign val="subscript"/>
        <sz val="11"/>
        <color theme="1"/>
        <rFont val="Calibri"/>
        <family val="2"/>
        <charset val="238"/>
        <scheme val="minor"/>
      </rPr>
      <t>MS</t>
    </r>
  </si>
  <si>
    <r>
      <t>T</t>
    </r>
    <r>
      <rPr>
        <b/>
        <vertAlign val="subscript"/>
        <sz val="11"/>
        <color theme="1"/>
        <rFont val="Calibri"/>
        <family val="2"/>
        <charset val="238"/>
        <scheme val="minor"/>
      </rPr>
      <t>MIN-UMS</t>
    </r>
  </si>
  <si>
    <t>ODCHYLKY [mm]</t>
  </si>
  <si>
    <t>ODCHYLKY POLOHY [mm]</t>
  </si>
  <si>
    <t>pozn.: značeno res.</t>
  </si>
  <si>
    <t>mpe souř</t>
  </si>
  <si>
    <t>ums</t>
  </si>
  <si>
    <t xml:space="preserve"> - </t>
  </si>
  <si>
    <t>%</t>
  </si>
  <si>
    <t>ω</t>
  </si>
  <si>
    <t>u</t>
  </si>
  <si>
    <t>Φ(u)</t>
  </si>
  <si>
    <t>% hodnot</t>
  </si>
  <si>
    <t>% hodnot v intervalu o šířce 0,2 T</t>
  </si>
  <si>
    <t>Toleranční mez</t>
  </si>
  <si>
    <t>TOLERANČNÍ MEZE</t>
  </si>
  <si>
    <t>DÍRY</t>
  </si>
  <si>
    <t>2 etalony</t>
  </si>
  <si>
    <t>1 etalon</t>
  </si>
  <si>
    <t>MERENI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</si>
</sst>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00000000"/>
    <numFmt numFmtId="167" formatCode="0.0"/>
    <numFmt numFmtId="168" formatCode="0.00000"/>
    <numFmt numFmtId="170" formatCode="0.0000000"/>
  </numFmts>
  <fonts count="9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vertAlign val="subscript"/>
      <sz val="1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vertAlign val="subscript"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/>
    </xf>
    <xf numFmtId="0" fontId="0" fillId="2" borderId="0" xfId="0" applyFill="1"/>
    <xf numFmtId="0" fontId="0" fillId="2" borderId="1" xfId="0" applyFill="1" applyBorder="1"/>
    <xf numFmtId="164" fontId="1" fillId="0" borderId="1" xfId="0" applyNumberFormat="1" applyFont="1" applyBorder="1"/>
    <xf numFmtId="165" fontId="0" fillId="0" borderId="0" xfId="0" applyNumberFormat="1"/>
    <xf numFmtId="0" fontId="0" fillId="2" borderId="0" xfId="0" applyFill="1" applyBorder="1"/>
    <xf numFmtId="164" fontId="1" fillId="0" borderId="0" xfId="0" applyNumberFormat="1" applyFont="1" applyBorder="1"/>
    <xf numFmtId="164" fontId="0" fillId="0" borderId="3" xfId="0" applyNumberFormat="1" applyBorder="1"/>
    <xf numFmtId="164" fontId="0" fillId="0" borderId="1" xfId="0" applyNumberFormat="1" applyBorder="1"/>
    <xf numFmtId="164" fontId="0" fillId="0" borderId="4" xfId="0" applyNumberFormat="1" applyBorder="1"/>
    <xf numFmtId="164" fontId="0" fillId="0" borderId="5" xfId="0" applyNumberFormat="1" applyBorder="1"/>
    <xf numFmtId="164" fontId="0" fillId="0" borderId="0" xfId="0" applyNumberFormat="1" applyBorder="1"/>
    <xf numFmtId="164" fontId="0" fillId="0" borderId="6" xfId="0" applyNumberFormat="1" applyBorder="1"/>
    <xf numFmtId="164" fontId="1" fillId="0" borderId="5" xfId="0" applyNumberFormat="1" applyFont="1" applyBorder="1"/>
    <xf numFmtId="164" fontId="1" fillId="0" borderId="6" xfId="0" applyNumberFormat="1" applyFont="1" applyBorder="1"/>
    <xf numFmtId="164" fontId="0" fillId="0" borderId="7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0" fontId="0" fillId="2" borderId="2" xfId="0" applyFill="1" applyBorder="1"/>
    <xf numFmtId="0" fontId="2" fillId="0" borderId="0" xfId="0" applyFont="1"/>
    <xf numFmtId="0" fontId="7" fillId="0" borderId="0" xfId="0" applyFont="1"/>
    <xf numFmtId="0" fontId="0" fillId="2" borderId="10" xfId="0" applyFill="1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9" xfId="0" applyBorder="1"/>
    <xf numFmtId="1" fontId="0" fillId="0" borderId="1" xfId="0" applyNumberFormat="1" applyBorder="1"/>
    <xf numFmtId="1" fontId="0" fillId="0" borderId="4" xfId="0" applyNumberFormat="1" applyBorder="1"/>
    <xf numFmtId="0" fontId="7" fillId="2" borderId="0" xfId="0" applyFont="1" applyFill="1" applyBorder="1"/>
    <xf numFmtId="0" fontId="7" fillId="0" borderId="0" xfId="0" applyFont="1" applyBorder="1"/>
    <xf numFmtId="0" fontId="7" fillId="0" borderId="6" xfId="0" applyFont="1" applyBorder="1"/>
    <xf numFmtId="0" fontId="0" fillId="0" borderId="7" xfId="0" applyBorder="1"/>
    <xf numFmtId="0" fontId="0" fillId="2" borderId="8" xfId="0" applyFill="1" applyBorder="1"/>
    <xf numFmtId="0" fontId="0" fillId="0" borderId="8" xfId="0" applyBorder="1"/>
    <xf numFmtId="166" fontId="0" fillId="0" borderId="1" xfId="0" applyNumberFormat="1" applyBorder="1"/>
    <xf numFmtId="166" fontId="0" fillId="0" borderId="4" xfId="0" applyNumberFormat="1" applyBorder="1"/>
    <xf numFmtId="0" fontId="2" fillId="0" borderId="7" xfId="0" applyFont="1" applyBorder="1"/>
    <xf numFmtId="0" fontId="2" fillId="2" borderId="8" xfId="0" applyFont="1" applyFill="1" applyBorder="1"/>
    <xf numFmtId="0" fontId="0" fillId="0" borderId="1" xfId="0" applyBorder="1"/>
    <xf numFmtId="165" fontId="0" fillId="0" borderId="0" xfId="0" applyNumberFormat="1" applyBorder="1"/>
    <xf numFmtId="165" fontId="0" fillId="0" borderId="6" xfId="0" applyNumberFormat="1" applyBorder="1"/>
    <xf numFmtId="0" fontId="2" fillId="0" borderId="5" xfId="0" applyFont="1" applyBorder="1"/>
    <xf numFmtId="0" fontId="2" fillId="0" borderId="3" xfId="0" applyFont="1" applyBorder="1"/>
    <xf numFmtId="0" fontId="2" fillId="2" borderId="1" xfId="0" applyFont="1" applyFill="1" applyBorder="1"/>
    <xf numFmtId="0" fontId="2" fillId="2" borderId="0" xfId="0" applyFont="1" applyFill="1" applyBorder="1"/>
    <xf numFmtId="168" fontId="0" fillId="0" borderId="7" xfId="0" applyNumberFormat="1" applyBorder="1"/>
    <xf numFmtId="165" fontId="0" fillId="0" borderId="8" xfId="0" applyNumberFormat="1" applyBorder="1"/>
    <xf numFmtId="0" fontId="2" fillId="0" borderId="8" xfId="0" applyFont="1" applyBorder="1"/>
    <xf numFmtId="0" fontId="2" fillId="0" borderId="9" xfId="0" applyFont="1" applyBorder="1"/>
    <xf numFmtId="167" fontId="0" fillId="0" borderId="1" xfId="0" applyNumberFormat="1" applyBorder="1"/>
    <xf numFmtId="168" fontId="0" fillId="0" borderId="8" xfId="0" applyNumberFormat="1" applyBorder="1"/>
    <xf numFmtId="168" fontId="0" fillId="0" borderId="1" xfId="0" applyNumberFormat="1" applyFill="1" applyBorder="1"/>
    <xf numFmtId="168" fontId="2" fillId="0" borderId="8" xfId="0" applyNumberFormat="1" applyFont="1" applyBorder="1"/>
    <xf numFmtId="168" fontId="2" fillId="0" borderId="9" xfId="0" applyNumberFormat="1" applyFont="1" applyBorder="1"/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/>
    </xf>
    <xf numFmtId="170" fontId="0" fillId="0" borderId="0" xfId="0" applyNumberFormat="1"/>
    <xf numFmtId="2" fontId="0" fillId="0" borderId="0" xfId="0" applyNumberFormat="1"/>
    <xf numFmtId="0" fontId="0" fillId="0" borderId="0" xfId="0" applyFill="1" applyBorder="1"/>
    <xf numFmtId="164" fontId="0" fillId="0" borderId="0" xfId="0" applyNumberFormat="1" applyFill="1" applyBorder="1"/>
    <xf numFmtId="164" fontId="1" fillId="0" borderId="0" xfId="0" applyNumberFormat="1" applyFont="1" applyFill="1" applyBorder="1"/>
  </cellXfs>
  <cellStyles count="1">
    <cellStyle name="Normální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DATA!$C$2</c:f>
              <c:strCache>
                <c:ptCount val="1"/>
                <c:pt idx="0">
                  <c:v>VÁLCOVITOST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DATA!$C$3:$C$32</c:f>
              <c:numCache>
                <c:formatCode>0.000</c:formatCode>
                <c:ptCount val="30"/>
                <c:pt idx="0">
                  <c:v>8.9999999999999993E-3</c:v>
                </c:pt>
                <c:pt idx="1">
                  <c:v>1.0999999999999999E-2</c:v>
                </c:pt>
                <c:pt idx="2">
                  <c:v>7.0000000000000001E-3</c:v>
                </c:pt>
                <c:pt idx="3">
                  <c:v>8.0000000000000002E-3</c:v>
                </c:pt>
                <c:pt idx="4">
                  <c:v>8.0000000000000002E-3</c:v>
                </c:pt>
                <c:pt idx="5">
                  <c:v>8.9999999999999993E-3</c:v>
                </c:pt>
                <c:pt idx="6">
                  <c:v>0.01</c:v>
                </c:pt>
                <c:pt idx="7">
                  <c:v>0.01</c:v>
                </c:pt>
                <c:pt idx="8">
                  <c:v>8.9999999999999993E-3</c:v>
                </c:pt>
                <c:pt idx="9">
                  <c:v>6.0000000000000001E-3</c:v>
                </c:pt>
                <c:pt idx="10">
                  <c:v>8.0000000000000002E-3</c:v>
                </c:pt>
                <c:pt idx="11">
                  <c:v>5.0000000000000001E-3</c:v>
                </c:pt>
                <c:pt idx="12">
                  <c:v>7.0000000000000001E-3</c:v>
                </c:pt>
                <c:pt idx="13">
                  <c:v>0.01</c:v>
                </c:pt>
                <c:pt idx="14">
                  <c:v>8.9999999999999993E-3</c:v>
                </c:pt>
                <c:pt idx="15">
                  <c:v>8.0000000000000002E-3</c:v>
                </c:pt>
                <c:pt idx="16">
                  <c:v>1.2E-2</c:v>
                </c:pt>
                <c:pt idx="17">
                  <c:v>8.9999999999999993E-3</c:v>
                </c:pt>
                <c:pt idx="18">
                  <c:v>8.9999999999999993E-3</c:v>
                </c:pt>
                <c:pt idx="19">
                  <c:v>5.0000000000000001E-3</c:v>
                </c:pt>
                <c:pt idx="20">
                  <c:v>7.0000000000000001E-3</c:v>
                </c:pt>
                <c:pt idx="21">
                  <c:v>8.0000000000000002E-3</c:v>
                </c:pt>
                <c:pt idx="22">
                  <c:v>6.0000000000000001E-3</c:v>
                </c:pt>
                <c:pt idx="23">
                  <c:v>8.0000000000000002E-3</c:v>
                </c:pt>
                <c:pt idx="24">
                  <c:v>8.9999999999999993E-3</c:v>
                </c:pt>
                <c:pt idx="25">
                  <c:v>7.0000000000000001E-3</c:v>
                </c:pt>
                <c:pt idx="26">
                  <c:v>1.4999999999999999E-2</c:v>
                </c:pt>
                <c:pt idx="27">
                  <c:v>1.0999999999999999E-2</c:v>
                </c:pt>
                <c:pt idx="28">
                  <c:v>1.2E-2</c:v>
                </c:pt>
                <c:pt idx="29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6C-418D-A208-3172DAB61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2901327"/>
        <c:axId val="659481007"/>
      </c:lineChart>
      <c:catAx>
        <c:axId val="76290132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59481007"/>
        <c:crosses val="autoZero"/>
        <c:auto val="1"/>
        <c:lblAlgn val="ctr"/>
        <c:lblOffset val="100"/>
        <c:noMultiLvlLbl val="0"/>
      </c:catAx>
      <c:valAx>
        <c:axId val="6594810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629013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DATA!$D$2</c:f>
              <c:strCache>
                <c:ptCount val="1"/>
                <c:pt idx="0">
                  <c:v>KOLMOST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DATA!$D$3:$D$32</c:f>
              <c:numCache>
                <c:formatCode>0.000</c:formatCode>
                <c:ptCount val="30"/>
                <c:pt idx="0">
                  <c:v>3.1E-2</c:v>
                </c:pt>
                <c:pt idx="1">
                  <c:v>1.7999999999999999E-2</c:v>
                </c:pt>
                <c:pt idx="2">
                  <c:v>2.1000000000000001E-2</c:v>
                </c:pt>
                <c:pt idx="3">
                  <c:v>2.1000000000000001E-2</c:v>
                </c:pt>
                <c:pt idx="4">
                  <c:v>1.7000000000000001E-2</c:v>
                </c:pt>
                <c:pt idx="5">
                  <c:v>2.5000000000000001E-2</c:v>
                </c:pt>
                <c:pt idx="6">
                  <c:v>1.4E-2</c:v>
                </c:pt>
                <c:pt idx="7">
                  <c:v>1.7999999999999999E-2</c:v>
                </c:pt>
                <c:pt idx="8">
                  <c:v>1.2E-2</c:v>
                </c:pt>
                <c:pt idx="9">
                  <c:v>6.0000000000000001E-3</c:v>
                </c:pt>
                <c:pt idx="10">
                  <c:v>1.4999999999999999E-2</c:v>
                </c:pt>
                <c:pt idx="11">
                  <c:v>8.9999999999999993E-3</c:v>
                </c:pt>
                <c:pt idx="12">
                  <c:v>3.0000000000000001E-3</c:v>
                </c:pt>
                <c:pt idx="13">
                  <c:v>4.0000000000000001E-3</c:v>
                </c:pt>
                <c:pt idx="14">
                  <c:v>5.0000000000000001E-3</c:v>
                </c:pt>
                <c:pt idx="15">
                  <c:v>1.4E-2</c:v>
                </c:pt>
                <c:pt idx="16">
                  <c:v>1.6E-2</c:v>
                </c:pt>
                <c:pt idx="17">
                  <c:v>7.0000000000000001E-3</c:v>
                </c:pt>
                <c:pt idx="18">
                  <c:v>1.7000000000000001E-2</c:v>
                </c:pt>
                <c:pt idx="19">
                  <c:v>8.9999999999999993E-3</c:v>
                </c:pt>
                <c:pt idx="20">
                  <c:v>1.2E-2</c:v>
                </c:pt>
                <c:pt idx="21">
                  <c:v>6.0000000000000001E-3</c:v>
                </c:pt>
                <c:pt idx="22">
                  <c:v>2.1000000000000001E-2</c:v>
                </c:pt>
                <c:pt idx="23">
                  <c:v>5.0000000000000001E-3</c:v>
                </c:pt>
                <c:pt idx="24">
                  <c:v>1.6E-2</c:v>
                </c:pt>
                <c:pt idx="25">
                  <c:v>8.9999999999999993E-3</c:v>
                </c:pt>
                <c:pt idx="26">
                  <c:v>1.7999999999999999E-2</c:v>
                </c:pt>
                <c:pt idx="27">
                  <c:v>1.4999999999999999E-2</c:v>
                </c:pt>
                <c:pt idx="28">
                  <c:v>2.1000000000000001E-2</c:v>
                </c:pt>
                <c:pt idx="29">
                  <c:v>1.7999999999999999E-2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BC-44BD-9B7D-BA78CC8E51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0762687"/>
        <c:axId val="661238719"/>
      </c:lineChart>
      <c:catAx>
        <c:axId val="76076268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1238719"/>
        <c:crosses val="autoZero"/>
        <c:auto val="1"/>
        <c:lblAlgn val="ctr"/>
        <c:lblOffset val="100"/>
        <c:noMultiLvlLbl val="0"/>
      </c:catAx>
      <c:valAx>
        <c:axId val="661238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60762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DATA!$E$2</c:f>
              <c:strCache>
                <c:ptCount val="1"/>
                <c:pt idx="0">
                  <c:v>ROVNOBĚŽNOST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DATA!$E$3:$E$32</c:f>
              <c:numCache>
                <c:formatCode>0.000</c:formatCode>
                <c:ptCount val="30"/>
                <c:pt idx="0">
                  <c:v>2.1999999999999999E-2</c:v>
                </c:pt>
                <c:pt idx="1">
                  <c:v>1.2999999999999999E-2</c:v>
                </c:pt>
                <c:pt idx="2">
                  <c:v>3.5999999999999997E-2</c:v>
                </c:pt>
                <c:pt idx="3">
                  <c:v>1.6E-2</c:v>
                </c:pt>
                <c:pt idx="4">
                  <c:v>1.7000000000000001E-2</c:v>
                </c:pt>
                <c:pt idx="5">
                  <c:v>1.4999999999999999E-2</c:v>
                </c:pt>
                <c:pt idx="6">
                  <c:v>2.5999999999999999E-2</c:v>
                </c:pt>
                <c:pt idx="7">
                  <c:v>1.7000000000000001E-2</c:v>
                </c:pt>
                <c:pt idx="8">
                  <c:v>1.0999999999999999E-2</c:v>
                </c:pt>
                <c:pt idx="9">
                  <c:v>1.4999999999999999E-2</c:v>
                </c:pt>
                <c:pt idx="10">
                  <c:v>1.2999999999999999E-2</c:v>
                </c:pt>
                <c:pt idx="11">
                  <c:v>1.6E-2</c:v>
                </c:pt>
                <c:pt idx="12">
                  <c:v>1.7999999999999999E-2</c:v>
                </c:pt>
                <c:pt idx="13">
                  <c:v>2.9000000000000001E-2</c:v>
                </c:pt>
                <c:pt idx="14">
                  <c:v>1.2999999999999999E-2</c:v>
                </c:pt>
                <c:pt idx="15">
                  <c:v>1.6E-2</c:v>
                </c:pt>
                <c:pt idx="16">
                  <c:v>1.0999999999999999E-2</c:v>
                </c:pt>
                <c:pt idx="17">
                  <c:v>6.0000000000000001E-3</c:v>
                </c:pt>
                <c:pt idx="18">
                  <c:v>1.2999999999999999E-2</c:v>
                </c:pt>
                <c:pt idx="19">
                  <c:v>7.0000000000000001E-3</c:v>
                </c:pt>
                <c:pt idx="20">
                  <c:v>1.2999999999999999E-2</c:v>
                </c:pt>
                <c:pt idx="21">
                  <c:v>2.1000000000000001E-2</c:v>
                </c:pt>
                <c:pt idx="22">
                  <c:v>8.0000000000000002E-3</c:v>
                </c:pt>
                <c:pt idx="23">
                  <c:v>1.0999999999999999E-2</c:v>
                </c:pt>
                <c:pt idx="24">
                  <c:v>2.5000000000000001E-2</c:v>
                </c:pt>
                <c:pt idx="25">
                  <c:v>2.1000000000000001E-2</c:v>
                </c:pt>
                <c:pt idx="26">
                  <c:v>1.2999999999999999E-2</c:v>
                </c:pt>
                <c:pt idx="27">
                  <c:v>2.3E-2</c:v>
                </c:pt>
                <c:pt idx="28">
                  <c:v>1.7999999999999999E-2</c:v>
                </c:pt>
                <c:pt idx="29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AB5-49B0-B8F9-EDE8BF1A8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52882303"/>
        <c:axId val="354564799"/>
      </c:lineChart>
      <c:catAx>
        <c:axId val="75288230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54564799"/>
        <c:crosses val="autoZero"/>
        <c:auto val="1"/>
        <c:lblAlgn val="ctr"/>
        <c:lblOffset val="100"/>
        <c:noMultiLvlLbl val="0"/>
      </c:catAx>
      <c:valAx>
        <c:axId val="354564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528823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DATA!$F$2</c:f>
              <c:strCache>
                <c:ptCount val="1"/>
                <c:pt idx="0">
                  <c:v>ROVINNOST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DATA!$F$3:$F$32</c:f>
              <c:numCache>
                <c:formatCode>0.000</c:formatCode>
                <c:ptCount val="30"/>
                <c:pt idx="0">
                  <c:v>3.0000000000000001E-3</c:v>
                </c:pt>
                <c:pt idx="1">
                  <c:v>3.0000000000000001E-3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3.0000000000000001E-3</c:v>
                </c:pt>
                <c:pt idx="5">
                  <c:v>4.0000000000000001E-3</c:v>
                </c:pt>
                <c:pt idx="6">
                  <c:v>3.0000000000000001E-3</c:v>
                </c:pt>
                <c:pt idx="7">
                  <c:v>2E-3</c:v>
                </c:pt>
                <c:pt idx="8">
                  <c:v>3.0000000000000001E-3</c:v>
                </c:pt>
                <c:pt idx="9">
                  <c:v>3.0000000000000001E-3</c:v>
                </c:pt>
                <c:pt idx="10">
                  <c:v>3.0000000000000001E-3</c:v>
                </c:pt>
                <c:pt idx="11">
                  <c:v>3.0000000000000001E-3</c:v>
                </c:pt>
                <c:pt idx="12">
                  <c:v>8.0000000000000002E-3</c:v>
                </c:pt>
                <c:pt idx="13">
                  <c:v>2E-3</c:v>
                </c:pt>
                <c:pt idx="14">
                  <c:v>3.0000000000000001E-3</c:v>
                </c:pt>
                <c:pt idx="15">
                  <c:v>3.0000000000000001E-3</c:v>
                </c:pt>
                <c:pt idx="16">
                  <c:v>3.0000000000000001E-3</c:v>
                </c:pt>
                <c:pt idx="17">
                  <c:v>3.0000000000000001E-3</c:v>
                </c:pt>
                <c:pt idx="18">
                  <c:v>2E-3</c:v>
                </c:pt>
                <c:pt idx="19">
                  <c:v>3.0000000000000001E-3</c:v>
                </c:pt>
                <c:pt idx="20">
                  <c:v>2E-3</c:v>
                </c:pt>
                <c:pt idx="21">
                  <c:v>2E-3</c:v>
                </c:pt>
                <c:pt idx="22">
                  <c:v>8.9999999999999993E-3</c:v>
                </c:pt>
                <c:pt idx="23">
                  <c:v>3.0000000000000001E-3</c:v>
                </c:pt>
                <c:pt idx="24">
                  <c:v>2E-3</c:v>
                </c:pt>
                <c:pt idx="25">
                  <c:v>2E-3</c:v>
                </c:pt>
                <c:pt idx="26">
                  <c:v>2E-3</c:v>
                </c:pt>
                <c:pt idx="27">
                  <c:v>2E-3</c:v>
                </c:pt>
                <c:pt idx="28">
                  <c:v>8.0000000000000002E-3</c:v>
                </c:pt>
                <c:pt idx="29">
                  <c:v>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85-45F4-A532-F43EB18AC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6018831"/>
        <c:axId val="762083791"/>
      </c:lineChart>
      <c:catAx>
        <c:axId val="60601883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62083791"/>
        <c:crosses val="autoZero"/>
        <c:auto val="1"/>
        <c:lblAlgn val="ctr"/>
        <c:lblOffset val="100"/>
        <c:noMultiLvlLbl val="0"/>
      </c:catAx>
      <c:valAx>
        <c:axId val="7620837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060188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DATA!$G$2</c:f>
              <c:strCache>
                <c:ptCount val="1"/>
                <c:pt idx="0">
                  <c:v>VNĚ. PRŮMĚR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DATA!$G$3:$G$32</c:f>
              <c:numCache>
                <c:formatCode>0.000</c:formatCode>
                <c:ptCount val="30"/>
                <c:pt idx="0">
                  <c:v>-0.05</c:v>
                </c:pt>
                <c:pt idx="1">
                  <c:v>-4.7E-2</c:v>
                </c:pt>
                <c:pt idx="2">
                  <c:v>-3.2000000000000001E-2</c:v>
                </c:pt>
                <c:pt idx="3">
                  <c:v>-4.1000000000000002E-2</c:v>
                </c:pt>
                <c:pt idx="4">
                  <c:v>-4.4999999999999998E-2</c:v>
                </c:pt>
                <c:pt idx="5">
                  <c:v>-4.8000000000000001E-2</c:v>
                </c:pt>
                <c:pt idx="6">
                  <c:v>-4.3999999999999997E-2</c:v>
                </c:pt>
                <c:pt idx="7">
                  <c:v>-4.5999999999999999E-2</c:v>
                </c:pt>
                <c:pt idx="8">
                  <c:v>-4.2000000000000003E-2</c:v>
                </c:pt>
                <c:pt idx="9">
                  <c:v>-4.4999999999999998E-2</c:v>
                </c:pt>
                <c:pt idx="10">
                  <c:v>-3.4000000000000002E-2</c:v>
                </c:pt>
                <c:pt idx="11">
                  <c:v>-4.5999999999999999E-2</c:v>
                </c:pt>
                <c:pt idx="12">
                  <c:v>-4.5999999999999999E-2</c:v>
                </c:pt>
                <c:pt idx="13">
                  <c:v>-4.7E-2</c:v>
                </c:pt>
                <c:pt idx="14">
                  <c:v>-4.4999999999999998E-2</c:v>
                </c:pt>
                <c:pt idx="15">
                  <c:v>-4.1000000000000002E-2</c:v>
                </c:pt>
                <c:pt idx="16">
                  <c:v>-3.9E-2</c:v>
                </c:pt>
                <c:pt idx="17">
                  <c:v>-4.1000000000000002E-2</c:v>
                </c:pt>
                <c:pt idx="18">
                  <c:v>-3.6999999999999998E-2</c:v>
                </c:pt>
                <c:pt idx="19">
                  <c:v>-3.7999999999999999E-2</c:v>
                </c:pt>
                <c:pt idx="20">
                  <c:v>-3.5000000000000003E-2</c:v>
                </c:pt>
                <c:pt idx="21">
                  <c:v>-3.9E-2</c:v>
                </c:pt>
                <c:pt idx="22">
                  <c:v>-3.5000000000000003E-2</c:v>
                </c:pt>
                <c:pt idx="23">
                  <c:v>-4.1000000000000002E-2</c:v>
                </c:pt>
                <c:pt idx="24">
                  <c:v>-3.5000000000000003E-2</c:v>
                </c:pt>
                <c:pt idx="25">
                  <c:v>-3.9E-2</c:v>
                </c:pt>
                <c:pt idx="26">
                  <c:v>-3.5000000000000003E-2</c:v>
                </c:pt>
                <c:pt idx="27">
                  <c:v>-4.2000000000000003E-2</c:v>
                </c:pt>
                <c:pt idx="28">
                  <c:v>-3.7999999999999999E-2</c:v>
                </c:pt>
                <c:pt idx="29">
                  <c:v>-4.2000000000000003E-2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EA-4987-B027-6F781257C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18223503"/>
        <c:axId val="761677551"/>
      </c:lineChart>
      <c:catAx>
        <c:axId val="101822350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61677551"/>
        <c:crosses val="autoZero"/>
        <c:auto val="1"/>
        <c:lblAlgn val="ctr"/>
        <c:lblOffset val="100"/>
        <c:noMultiLvlLbl val="0"/>
      </c:catAx>
      <c:valAx>
        <c:axId val="761677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182235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Geometrická</a:t>
            </a:r>
            <a:r>
              <a:rPr lang="cs-CZ" baseline="0"/>
              <a:t> tolerance polohy děr 1-6 (prvních 15 hodnot pro jednu součást, zbývajících 15 pro druhou)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DATA!$I$2</c:f>
              <c:strCache>
                <c:ptCount val="1"/>
                <c:pt idx="0">
                  <c:v>DÍRA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DATA!$I$3:$I$32</c:f>
              <c:numCache>
                <c:formatCode>0.000</c:formatCode>
                <c:ptCount val="30"/>
                <c:pt idx="0">
                  <c:v>5.2999999999999999E-2</c:v>
                </c:pt>
                <c:pt idx="1">
                  <c:v>2.3E-2</c:v>
                </c:pt>
                <c:pt idx="2">
                  <c:v>3.5999999999999997E-2</c:v>
                </c:pt>
                <c:pt idx="3">
                  <c:v>2.7E-2</c:v>
                </c:pt>
                <c:pt idx="4">
                  <c:v>0.04</c:v>
                </c:pt>
                <c:pt idx="5">
                  <c:v>3.6999999999999998E-2</c:v>
                </c:pt>
                <c:pt idx="6">
                  <c:v>4.1000000000000002E-2</c:v>
                </c:pt>
                <c:pt idx="7">
                  <c:v>2.5999999999999999E-2</c:v>
                </c:pt>
                <c:pt idx="8">
                  <c:v>3.7999999999999999E-2</c:v>
                </c:pt>
                <c:pt idx="9">
                  <c:v>3.5000000000000003E-2</c:v>
                </c:pt>
                <c:pt idx="10">
                  <c:v>3.4000000000000002E-2</c:v>
                </c:pt>
                <c:pt idx="11">
                  <c:v>2.5000000000000001E-2</c:v>
                </c:pt>
                <c:pt idx="12">
                  <c:v>3.5000000000000003E-2</c:v>
                </c:pt>
                <c:pt idx="13">
                  <c:v>3.2000000000000001E-2</c:v>
                </c:pt>
                <c:pt idx="14">
                  <c:v>3.4000000000000002E-2</c:v>
                </c:pt>
                <c:pt idx="15">
                  <c:v>0.11899999999999999</c:v>
                </c:pt>
                <c:pt idx="16">
                  <c:v>0.13100000000000001</c:v>
                </c:pt>
                <c:pt idx="17">
                  <c:v>0.13900000000000001</c:v>
                </c:pt>
                <c:pt idx="18">
                  <c:v>0.13600000000000001</c:v>
                </c:pt>
                <c:pt idx="19">
                  <c:v>0.13500000000000001</c:v>
                </c:pt>
                <c:pt idx="20">
                  <c:v>0.122</c:v>
                </c:pt>
                <c:pt idx="21">
                  <c:v>0.13900000000000001</c:v>
                </c:pt>
                <c:pt idx="22">
                  <c:v>0.129</c:v>
                </c:pt>
                <c:pt idx="23">
                  <c:v>0.122</c:v>
                </c:pt>
                <c:pt idx="24">
                  <c:v>0.115</c:v>
                </c:pt>
                <c:pt idx="25">
                  <c:v>0.128</c:v>
                </c:pt>
                <c:pt idx="26">
                  <c:v>0.11799999999999999</c:v>
                </c:pt>
                <c:pt idx="27">
                  <c:v>0.108</c:v>
                </c:pt>
                <c:pt idx="28">
                  <c:v>0.11700000000000001</c:v>
                </c:pt>
                <c:pt idx="29">
                  <c:v>0.112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79-4127-848D-927641F64E65}"/>
            </c:ext>
          </c:extLst>
        </c:ser>
        <c:ser>
          <c:idx val="1"/>
          <c:order val="1"/>
          <c:tx>
            <c:strRef>
              <c:f>DATA!$J$2</c:f>
              <c:strCache>
                <c:ptCount val="1"/>
                <c:pt idx="0">
                  <c:v>DÍRA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DATA!$J$3:$J$32</c:f>
              <c:numCache>
                <c:formatCode>0.000</c:formatCode>
                <c:ptCount val="30"/>
                <c:pt idx="0">
                  <c:v>1.4999999999999999E-2</c:v>
                </c:pt>
                <c:pt idx="1">
                  <c:v>2.8000000000000001E-2</c:v>
                </c:pt>
                <c:pt idx="2">
                  <c:v>1.2E-2</c:v>
                </c:pt>
                <c:pt idx="3">
                  <c:v>1.6E-2</c:v>
                </c:pt>
                <c:pt idx="4">
                  <c:v>1.7999999999999999E-2</c:v>
                </c:pt>
                <c:pt idx="5">
                  <c:v>8.0000000000000002E-3</c:v>
                </c:pt>
                <c:pt idx="6">
                  <c:v>1.2E-2</c:v>
                </c:pt>
                <c:pt idx="7">
                  <c:v>8.9999999999999993E-3</c:v>
                </c:pt>
                <c:pt idx="8">
                  <c:v>1.4999999999999999E-2</c:v>
                </c:pt>
                <c:pt idx="9">
                  <c:v>0.01</c:v>
                </c:pt>
                <c:pt idx="10">
                  <c:v>1E-3</c:v>
                </c:pt>
                <c:pt idx="11">
                  <c:v>2.7E-2</c:v>
                </c:pt>
                <c:pt idx="12">
                  <c:v>1.7000000000000001E-2</c:v>
                </c:pt>
                <c:pt idx="13">
                  <c:v>2.8000000000000001E-2</c:v>
                </c:pt>
                <c:pt idx="14">
                  <c:v>1.7999999999999999E-2</c:v>
                </c:pt>
                <c:pt idx="15">
                  <c:v>7.0999999999999994E-2</c:v>
                </c:pt>
                <c:pt idx="16">
                  <c:v>9.2999999999999999E-2</c:v>
                </c:pt>
                <c:pt idx="17">
                  <c:v>9.6000000000000002E-2</c:v>
                </c:pt>
                <c:pt idx="18">
                  <c:v>9.1999999999999998E-2</c:v>
                </c:pt>
                <c:pt idx="19">
                  <c:v>0.106</c:v>
                </c:pt>
                <c:pt idx="20">
                  <c:v>9.7000000000000003E-2</c:v>
                </c:pt>
                <c:pt idx="21">
                  <c:v>0.11</c:v>
                </c:pt>
                <c:pt idx="22">
                  <c:v>0.1</c:v>
                </c:pt>
                <c:pt idx="23">
                  <c:v>0.112</c:v>
                </c:pt>
                <c:pt idx="24">
                  <c:v>8.2000000000000003E-2</c:v>
                </c:pt>
                <c:pt idx="25">
                  <c:v>9.8000000000000004E-2</c:v>
                </c:pt>
                <c:pt idx="26">
                  <c:v>8.4000000000000005E-2</c:v>
                </c:pt>
                <c:pt idx="27">
                  <c:v>0.09</c:v>
                </c:pt>
                <c:pt idx="28">
                  <c:v>7.6999999999999999E-2</c:v>
                </c:pt>
                <c:pt idx="29">
                  <c:v>7.6999999999999999E-2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79-4127-848D-927641F64E65}"/>
            </c:ext>
          </c:extLst>
        </c:ser>
        <c:ser>
          <c:idx val="2"/>
          <c:order val="2"/>
          <c:tx>
            <c:strRef>
              <c:f>DATA!$K$2</c:f>
              <c:strCache>
                <c:ptCount val="1"/>
                <c:pt idx="0">
                  <c:v>DÍRA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DATA!$K$3:$K$32</c:f>
              <c:numCache>
                <c:formatCode>0.000</c:formatCode>
                <c:ptCount val="30"/>
                <c:pt idx="0">
                  <c:v>0.08</c:v>
                </c:pt>
                <c:pt idx="1">
                  <c:v>5.6000000000000001E-2</c:v>
                </c:pt>
                <c:pt idx="2">
                  <c:v>6.0999999999999999E-2</c:v>
                </c:pt>
                <c:pt idx="3">
                  <c:v>6.8000000000000005E-2</c:v>
                </c:pt>
                <c:pt idx="4">
                  <c:v>8.8999999999999996E-2</c:v>
                </c:pt>
                <c:pt idx="5">
                  <c:v>6.5000000000000002E-2</c:v>
                </c:pt>
                <c:pt idx="6">
                  <c:v>7.0999999999999994E-2</c:v>
                </c:pt>
                <c:pt idx="7">
                  <c:v>5.6000000000000001E-2</c:v>
                </c:pt>
                <c:pt idx="8">
                  <c:v>0.05</c:v>
                </c:pt>
                <c:pt idx="9">
                  <c:v>6.0999999999999999E-2</c:v>
                </c:pt>
                <c:pt idx="10">
                  <c:v>6.0999999999999999E-2</c:v>
                </c:pt>
                <c:pt idx="11">
                  <c:v>0.08</c:v>
                </c:pt>
                <c:pt idx="12">
                  <c:v>6.5000000000000002E-2</c:v>
                </c:pt>
                <c:pt idx="13">
                  <c:v>6.5000000000000002E-2</c:v>
                </c:pt>
                <c:pt idx="14">
                  <c:v>7.5999999999999998E-2</c:v>
                </c:pt>
                <c:pt idx="15">
                  <c:v>5.8000000000000003E-2</c:v>
                </c:pt>
                <c:pt idx="16">
                  <c:v>5.7000000000000002E-2</c:v>
                </c:pt>
                <c:pt idx="17">
                  <c:v>4.1000000000000002E-2</c:v>
                </c:pt>
                <c:pt idx="18">
                  <c:v>0.06</c:v>
                </c:pt>
                <c:pt idx="19">
                  <c:v>4.2000000000000003E-2</c:v>
                </c:pt>
                <c:pt idx="20">
                  <c:v>4.5999999999999999E-2</c:v>
                </c:pt>
                <c:pt idx="21">
                  <c:v>3.6999999999999998E-2</c:v>
                </c:pt>
                <c:pt idx="22">
                  <c:v>0.06</c:v>
                </c:pt>
                <c:pt idx="23">
                  <c:v>4.2000000000000003E-2</c:v>
                </c:pt>
                <c:pt idx="24">
                  <c:v>2.9000000000000001E-2</c:v>
                </c:pt>
                <c:pt idx="25">
                  <c:v>4.5999999999999999E-2</c:v>
                </c:pt>
                <c:pt idx="26">
                  <c:v>5.3999999999999999E-2</c:v>
                </c:pt>
                <c:pt idx="27">
                  <c:v>5.1999999999999998E-2</c:v>
                </c:pt>
                <c:pt idx="28">
                  <c:v>4.7E-2</c:v>
                </c:pt>
                <c:pt idx="29">
                  <c:v>4.8000000000000001E-2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879-4127-848D-927641F64E65}"/>
            </c:ext>
          </c:extLst>
        </c:ser>
        <c:ser>
          <c:idx val="3"/>
          <c:order val="3"/>
          <c:tx>
            <c:strRef>
              <c:f>DATA!$L$2</c:f>
              <c:strCache>
                <c:ptCount val="1"/>
                <c:pt idx="0">
                  <c:v>DÍRA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DATA!$L$3:$L$32</c:f>
              <c:numCache>
                <c:formatCode>0.000</c:formatCode>
                <c:ptCount val="30"/>
                <c:pt idx="0">
                  <c:v>0.02</c:v>
                </c:pt>
                <c:pt idx="1">
                  <c:v>1E-3</c:v>
                </c:pt>
                <c:pt idx="2">
                  <c:v>4.0000000000000001E-3</c:v>
                </c:pt>
                <c:pt idx="3">
                  <c:v>1E-3</c:v>
                </c:pt>
                <c:pt idx="4">
                  <c:v>2.1000000000000001E-2</c:v>
                </c:pt>
                <c:pt idx="5">
                  <c:v>0.02</c:v>
                </c:pt>
                <c:pt idx="6">
                  <c:v>1.4E-2</c:v>
                </c:pt>
                <c:pt idx="7">
                  <c:v>5.0000000000000001E-3</c:v>
                </c:pt>
                <c:pt idx="8">
                  <c:v>1.7000000000000001E-2</c:v>
                </c:pt>
                <c:pt idx="9">
                  <c:v>1.4999999999999999E-2</c:v>
                </c:pt>
                <c:pt idx="10">
                  <c:v>0.01</c:v>
                </c:pt>
                <c:pt idx="11">
                  <c:v>2E-3</c:v>
                </c:pt>
                <c:pt idx="12">
                  <c:v>1.6E-2</c:v>
                </c:pt>
                <c:pt idx="13">
                  <c:v>1.0999999999999999E-2</c:v>
                </c:pt>
                <c:pt idx="14">
                  <c:v>1.6E-2</c:v>
                </c:pt>
                <c:pt idx="15">
                  <c:v>9.8000000000000004E-2</c:v>
                </c:pt>
                <c:pt idx="16">
                  <c:v>9.7000000000000003E-2</c:v>
                </c:pt>
                <c:pt idx="17">
                  <c:v>0.109</c:v>
                </c:pt>
                <c:pt idx="18">
                  <c:v>0.115</c:v>
                </c:pt>
                <c:pt idx="19">
                  <c:v>0.105</c:v>
                </c:pt>
                <c:pt idx="20">
                  <c:v>0.107</c:v>
                </c:pt>
                <c:pt idx="21">
                  <c:v>0.1</c:v>
                </c:pt>
                <c:pt idx="22">
                  <c:v>0.115</c:v>
                </c:pt>
                <c:pt idx="23">
                  <c:v>0.11600000000000001</c:v>
                </c:pt>
                <c:pt idx="24">
                  <c:v>8.6999999999999994E-2</c:v>
                </c:pt>
                <c:pt idx="25">
                  <c:v>0.113</c:v>
                </c:pt>
                <c:pt idx="26">
                  <c:v>0.10100000000000001</c:v>
                </c:pt>
                <c:pt idx="27">
                  <c:v>0.106</c:v>
                </c:pt>
                <c:pt idx="28">
                  <c:v>0.10100000000000001</c:v>
                </c:pt>
                <c:pt idx="29">
                  <c:v>9.6000000000000002E-2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879-4127-848D-927641F64E65}"/>
            </c:ext>
          </c:extLst>
        </c:ser>
        <c:ser>
          <c:idx val="4"/>
          <c:order val="4"/>
          <c:tx>
            <c:strRef>
              <c:f>DATA!$M$2</c:f>
              <c:strCache>
                <c:ptCount val="1"/>
                <c:pt idx="0">
                  <c:v>DÍRA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DATA!$M$3:$M$32</c:f>
              <c:numCache>
                <c:formatCode>0.000</c:formatCode>
                <c:ptCount val="30"/>
                <c:pt idx="0">
                  <c:v>1.2E-2</c:v>
                </c:pt>
                <c:pt idx="1">
                  <c:v>1.7000000000000001E-2</c:v>
                </c:pt>
                <c:pt idx="2">
                  <c:v>1.4999999999999999E-2</c:v>
                </c:pt>
                <c:pt idx="3">
                  <c:v>1.7999999999999999E-2</c:v>
                </c:pt>
                <c:pt idx="4">
                  <c:v>0.02</c:v>
                </c:pt>
                <c:pt idx="5">
                  <c:v>1.4999999999999999E-2</c:v>
                </c:pt>
                <c:pt idx="6">
                  <c:v>1E-3</c:v>
                </c:pt>
                <c:pt idx="7">
                  <c:v>8.0000000000000002E-3</c:v>
                </c:pt>
                <c:pt idx="8">
                  <c:v>1.0999999999999999E-2</c:v>
                </c:pt>
                <c:pt idx="9">
                  <c:v>1.4999999999999999E-2</c:v>
                </c:pt>
                <c:pt idx="10">
                  <c:v>8.9999999999999993E-3</c:v>
                </c:pt>
                <c:pt idx="11">
                  <c:v>3.2000000000000001E-2</c:v>
                </c:pt>
                <c:pt idx="12">
                  <c:v>5.0000000000000001E-3</c:v>
                </c:pt>
                <c:pt idx="13">
                  <c:v>1.7999999999999999E-2</c:v>
                </c:pt>
                <c:pt idx="14">
                  <c:v>0.01</c:v>
                </c:pt>
                <c:pt idx="15">
                  <c:v>7.0999999999999994E-2</c:v>
                </c:pt>
                <c:pt idx="16">
                  <c:v>9.0999999999999998E-2</c:v>
                </c:pt>
                <c:pt idx="17">
                  <c:v>0.104</c:v>
                </c:pt>
                <c:pt idx="18">
                  <c:v>8.5999999999999993E-2</c:v>
                </c:pt>
                <c:pt idx="19">
                  <c:v>0.1</c:v>
                </c:pt>
                <c:pt idx="20">
                  <c:v>8.8999999999999996E-2</c:v>
                </c:pt>
                <c:pt idx="21">
                  <c:v>9.6000000000000002E-2</c:v>
                </c:pt>
                <c:pt idx="22">
                  <c:v>9.0999999999999998E-2</c:v>
                </c:pt>
                <c:pt idx="23">
                  <c:v>9.1999999999999998E-2</c:v>
                </c:pt>
                <c:pt idx="24">
                  <c:v>0.104</c:v>
                </c:pt>
                <c:pt idx="25">
                  <c:v>0.108</c:v>
                </c:pt>
                <c:pt idx="26">
                  <c:v>6.0999999999999999E-2</c:v>
                </c:pt>
                <c:pt idx="27">
                  <c:v>9.2999999999999999E-2</c:v>
                </c:pt>
                <c:pt idx="28">
                  <c:v>7.3999999999999996E-2</c:v>
                </c:pt>
                <c:pt idx="29">
                  <c:v>7.8E-2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879-4127-848D-927641F64E65}"/>
            </c:ext>
          </c:extLst>
        </c:ser>
        <c:ser>
          <c:idx val="5"/>
          <c:order val="5"/>
          <c:tx>
            <c:strRef>
              <c:f>DATA!$N$2</c:f>
              <c:strCache>
                <c:ptCount val="1"/>
                <c:pt idx="0">
                  <c:v>DÍRA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DATA!$N$3:$N$32</c:f>
              <c:numCache>
                <c:formatCode>0.000</c:formatCode>
                <c:ptCount val="30"/>
                <c:pt idx="0">
                  <c:v>6.2E-2</c:v>
                </c:pt>
                <c:pt idx="1">
                  <c:v>2.8000000000000001E-2</c:v>
                </c:pt>
                <c:pt idx="2">
                  <c:v>0.03</c:v>
                </c:pt>
                <c:pt idx="3">
                  <c:v>4.3999999999999997E-2</c:v>
                </c:pt>
                <c:pt idx="4">
                  <c:v>5.2999999999999999E-2</c:v>
                </c:pt>
                <c:pt idx="5">
                  <c:v>3.5000000000000003E-2</c:v>
                </c:pt>
                <c:pt idx="6">
                  <c:v>4.3999999999999997E-2</c:v>
                </c:pt>
                <c:pt idx="7">
                  <c:v>3.3000000000000002E-2</c:v>
                </c:pt>
                <c:pt idx="8">
                  <c:v>1.7000000000000001E-2</c:v>
                </c:pt>
                <c:pt idx="9">
                  <c:v>3.9E-2</c:v>
                </c:pt>
                <c:pt idx="10">
                  <c:v>4.2999999999999997E-2</c:v>
                </c:pt>
                <c:pt idx="11">
                  <c:v>3.6999999999999998E-2</c:v>
                </c:pt>
                <c:pt idx="12">
                  <c:v>3.5999999999999997E-2</c:v>
                </c:pt>
                <c:pt idx="13">
                  <c:v>0.03</c:v>
                </c:pt>
                <c:pt idx="14">
                  <c:v>4.2999999999999997E-2</c:v>
                </c:pt>
                <c:pt idx="15">
                  <c:v>0.107</c:v>
                </c:pt>
                <c:pt idx="16">
                  <c:v>0.106</c:v>
                </c:pt>
                <c:pt idx="17">
                  <c:v>0.10100000000000001</c:v>
                </c:pt>
                <c:pt idx="18">
                  <c:v>0.11700000000000001</c:v>
                </c:pt>
                <c:pt idx="19">
                  <c:v>0.114</c:v>
                </c:pt>
                <c:pt idx="20">
                  <c:v>9.9000000000000005E-2</c:v>
                </c:pt>
                <c:pt idx="21">
                  <c:v>0.1</c:v>
                </c:pt>
                <c:pt idx="22">
                  <c:v>0.11600000000000001</c:v>
                </c:pt>
                <c:pt idx="23">
                  <c:v>0.09</c:v>
                </c:pt>
                <c:pt idx="24">
                  <c:v>9.8000000000000004E-2</c:v>
                </c:pt>
                <c:pt idx="25">
                  <c:v>9.8000000000000004E-2</c:v>
                </c:pt>
                <c:pt idx="26">
                  <c:v>0.112</c:v>
                </c:pt>
                <c:pt idx="27">
                  <c:v>0.11700000000000001</c:v>
                </c:pt>
                <c:pt idx="28">
                  <c:v>9.7000000000000003E-2</c:v>
                </c:pt>
                <c:pt idx="29">
                  <c:v>0.105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879-4127-848D-927641F64E65}"/>
            </c:ext>
          </c:extLst>
        </c:ser>
        <c:ser>
          <c:idx val="6"/>
          <c:order val="6"/>
          <c:tx>
            <c:strRef>
              <c:f>DATA!$P$2</c:f>
              <c:strCache>
                <c:ptCount val="1"/>
                <c:pt idx="0">
                  <c:v>Toleranční mez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DATA!$P$3:$P$32</c:f>
              <c:numCache>
                <c:formatCode>General</c:formatCode>
                <c:ptCount val="30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88-424D-A0DD-474F566BAA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52571967"/>
        <c:axId val="762579967"/>
      </c:lineChart>
      <c:catAx>
        <c:axId val="75257196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62579967"/>
        <c:crosses val="autoZero"/>
        <c:auto val="1"/>
        <c:lblAlgn val="ctr"/>
        <c:lblOffset val="100"/>
        <c:noMultiLvlLbl val="0"/>
      </c:catAx>
      <c:valAx>
        <c:axId val="762579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Hodnoty geometrických tolerancí polohy</a:t>
                </a:r>
                <a:r>
                  <a:rPr lang="cs-CZ" baseline="0"/>
                  <a:t> </a:t>
                </a:r>
                <a:r>
                  <a:rPr lang="en-US" baseline="0"/>
                  <a:t>[mm]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525719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800" b="0" i="0" baseline="0">
                <a:effectLst/>
              </a:rPr>
              <a:t>Naměřené hodnoty - Poloha (Tol = 0,1)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DATA!$AO$2</c:f>
              <c:strCache>
                <c:ptCount val="1"/>
                <c:pt idx="0">
                  <c:v>DÍRA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DATA!$AO$3:$AO$32</c:f>
              <c:numCache>
                <c:formatCode>0.000</c:formatCode>
                <c:ptCount val="30"/>
                <c:pt idx="0">
                  <c:v>2.7E-2</c:v>
                </c:pt>
                <c:pt idx="1">
                  <c:v>2.9000000000000001E-2</c:v>
                </c:pt>
                <c:pt idx="2">
                  <c:v>3.5999999999999997E-2</c:v>
                </c:pt>
                <c:pt idx="3">
                  <c:v>2.7E-2</c:v>
                </c:pt>
                <c:pt idx="4">
                  <c:v>3.2000000000000001E-2</c:v>
                </c:pt>
                <c:pt idx="5">
                  <c:v>3.6999999999999998E-2</c:v>
                </c:pt>
                <c:pt idx="6">
                  <c:v>0.03</c:v>
                </c:pt>
                <c:pt idx="7">
                  <c:v>3.1E-2</c:v>
                </c:pt>
                <c:pt idx="8">
                  <c:v>3.7999999999999999E-2</c:v>
                </c:pt>
                <c:pt idx="9">
                  <c:v>3.5000000000000003E-2</c:v>
                </c:pt>
                <c:pt idx="10">
                  <c:v>3.4000000000000002E-2</c:v>
                </c:pt>
                <c:pt idx="11">
                  <c:v>3.2000000000000001E-2</c:v>
                </c:pt>
                <c:pt idx="12">
                  <c:v>3.5000000000000003E-2</c:v>
                </c:pt>
                <c:pt idx="13">
                  <c:v>3.2000000000000001E-2</c:v>
                </c:pt>
                <c:pt idx="14">
                  <c:v>3.4000000000000002E-2</c:v>
                </c:pt>
                <c:pt idx="15">
                  <c:v>3.2000000000000001E-2</c:v>
                </c:pt>
                <c:pt idx="16">
                  <c:v>2.5000000000000001E-2</c:v>
                </c:pt>
                <c:pt idx="17">
                  <c:v>3.2000000000000001E-2</c:v>
                </c:pt>
                <c:pt idx="18">
                  <c:v>2.9000000000000001E-2</c:v>
                </c:pt>
                <c:pt idx="19">
                  <c:v>2.8000000000000001E-2</c:v>
                </c:pt>
                <c:pt idx="20">
                  <c:v>2.7E-2</c:v>
                </c:pt>
                <c:pt idx="21">
                  <c:v>2.5000000000000001E-2</c:v>
                </c:pt>
                <c:pt idx="22">
                  <c:v>0.03</c:v>
                </c:pt>
                <c:pt idx="23">
                  <c:v>2.8000000000000001E-2</c:v>
                </c:pt>
                <c:pt idx="24">
                  <c:v>2.3E-2</c:v>
                </c:pt>
                <c:pt idx="25">
                  <c:v>2.9000000000000001E-2</c:v>
                </c:pt>
                <c:pt idx="26">
                  <c:v>3.1E-2</c:v>
                </c:pt>
                <c:pt idx="27">
                  <c:v>2.7E-2</c:v>
                </c:pt>
                <c:pt idx="28">
                  <c:v>3.1E-2</c:v>
                </c:pt>
                <c:pt idx="29">
                  <c:v>3.3000000000000002E-2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0C-4824-954A-98C4AFB65EAD}"/>
            </c:ext>
          </c:extLst>
        </c:ser>
        <c:ser>
          <c:idx val="1"/>
          <c:order val="1"/>
          <c:tx>
            <c:strRef>
              <c:f>DATA!$AP$2</c:f>
              <c:strCache>
                <c:ptCount val="1"/>
                <c:pt idx="0">
                  <c:v>DÍRA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DATA!$AP$3:$AP$32</c:f>
              <c:numCache>
                <c:formatCode>0.000</c:formatCode>
                <c:ptCount val="30"/>
                <c:pt idx="0">
                  <c:v>1.4999999999999999E-2</c:v>
                </c:pt>
                <c:pt idx="1">
                  <c:v>2.1000000000000001E-2</c:v>
                </c:pt>
                <c:pt idx="2">
                  <c:v>2.1999999999999999E-2</c:v>
                </c:pt>
                <c:pt idx="3">
                  <c:v>1.6E-2</c:v>
                </c:pt>
                <c:pt idx="4">
                  <c:v>1.7999999999999999E-2</c:v>
                </c:pt>
                <c:pt idx="5">
                  <c:v>1.4999999999999999E-2</c:v>
                </c:pt>
                <c:pt idx="6">
                  <c:v>1.7000000000000001E-2</c:v>
                </c:pt>
                <c:pt idx="7">
                  <c:v>1.9E-2</c:v>
                </c:pt>
                <c:pt idx="8">
                  <c:v>1.4999999999999999E-2</c:v>
                </c:pt>
                <c:pt idx="9">
                  <c:v>1.4999999999999999E-2</c:v>
                </c:pt>
                <c:pt idx="10">
                  <c:v>1.7000000000000001E-2</c:v>
                </c:pt>
                <c:pt idx="11">
                  <c:v>2.1999999999999999E-2</c:v>
                </c:pt>
                <c:pt idx="12">
                  <c:v>1.7000000000000001E-2</c:v>
                </c:pt>
                <c:pt idx="13">
                  <c:v>2.1000000000000001E-2</c:v>
                </c:pt>
                <c:pt idx="14">
                  <c:v>1.7999999999999999E-2</c:v>
                </c:pt>
                <c:pt idx="15">
                  <c:v>2.3E-2</c:v>
                </c:pt>
                <c:pt idx="16">
                  <c:v>2.1000000000000001E-2</c:v>
                </c:pt>
                <c:pt idx="17">
                  <c:v>1.9E-2</c:v>
                </c:pt>
                <c:pt idx="18">
                  <c:v>2.1999999999999999E-2</c:v>
                </c:pt>
                <c:pt idx="19">
                  <c:v>2.4E-2</c:v>
                </c:pt>
                <c:pt idx="20">
                  <c:v>1.7999999999999999E-2</c:v>
                </c:pt>
                <c:pt idx="21">
                  <c:v>2.5000000000000001E-2</c:v>
                </c:pt>
                <c:pt idx="22">
                  <c:v>2.1000000000000001E-2</c:v>
                </c:pt>
                <c:pt idx="23">
                  <c:v>2.3E-2</c:v>
                </c:pt>
                <c:pt idx="24">
                  <c:v>2.1999999999999999E-2</c:v>
                </c:pt>
                <c:pt idx="25">
                  <c:v>2.1000000000000001E-2</c:v>
                </c:pt>
                <c:pt idx="26">
                  <c:v>1.7999999999999999E-2</c:v>
                </c:pt>
                <c:pt idx="27">
                  <c:v>2.5000000000000001E-2</c:v>
                </c:pt>
                <c:pt idx="28">
                  <c:v>1.7000000000000001E-2</c:v>
                </c:pt>
                <c:pt idx="29">
                  <c:v>2.5999999999999999E-2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0C-4824-954A-98C4AFB65EAD}"/>
            </c:ext>
          </c:extLst>
        </c:ser>
        <c:ser>
          <c:idx val="2"/>
          <c:order val="2"/>
          <c:tx>
            <c:strRef>
              <c:f>DATA!$AQ$2</c:f>
              <c:strCache>
                <c:ptCount val="1"/>
                <c:pt idx="0">
                  <c:v>DÍRA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DATA!$AQ$3:$AQ$32</c:f>
              <c:numCache>
                <c:formatCode>0.000</c:formatCode>
                <c:ptCount val="30"/>
                <c:pt idx="0">
                  <c:v>6.2E-2</c:v>
                </c:pt>
                <c:pt idx="1">
                  <c:v>5.6000000000000001E-2</c:v>
                </c:pt>
                <c:pt idx="2">
                  <c:v>6.0999999999999999E-2</c:v>
                </c:pt>
                <c:pt idx="3">
                  <c:v>6.2E-2</c:v>
                </c:pt>
                <c:pt idx="4">
                  <c:v>6.4000000000000001E-2</c:v>
                </c:pt>
                <c:pt idx="5">
                  <c:v>6.5000000000000002E-2</c:v>
                </c:pt>
                <c:pt idx="6">
                  <c:v>6.3E-2</c:v>
                </c:pt>
                <c:pt idx="7">
                  <c:v>5.6000000000000001E-2</c:v>
                </c:pt>
                <c:pt idx="8">
                  <c:v>6.0999999999999999E-2</c:v>
                </c:pt>
                <c:pt idx="9">
                  <c:v>6.0999999999999999E-2</c:v>
                </c:pt>
                <c:pt idx="10">
                  <c:v>6.0999999999999999E-2</c:v>
                </c:pt>
                <c:pt idx="11">
                  <c:v>6.4000000000000001E-2</c:v>
                </c:pt>
                <c:pt idx="12">
                  <c:v>6.5000000000000002E-2</c:v>
                </c:pt>
                <c:pt idx="13">
                  <c:v>6.5000000000000002E-2</c:v>
                </c:pt>
                <c:pt idx="14">
                  <c:v>6.4000000000000001E-2</c:v>
                </c:pt>
                <c:pt idx="15">
                  <c:v>6.3E-2</c:v>
                </c:pt>
                <c:pt idx="16">
                  <c:v>6.3E-2</c:v>
                </c:pt>
                <c:pt idx="17">
                  <c:v>5.8999999999999997E-2</c:v>
                </c:pt>
                <c:pt idx="18">
                  <c:v>6.0999999999999999E-2</c:v>
                </c:pt>
                <c:pt idx="19">
                  <c:v>0.06</c:v>
                </c:pt>
                <c:pt idx="20">
                  <c:v>5.5E-2</c:v>
                </c:pt>
                <c:pt idx="21">
                  <c:v>0.06</c:v>
                </c:pt>
                <c:pt idx="22">
                  <c:v>5.6000000000000001E-2</c:v>
                </c:pt>
                <c:pt idx="23">
                  <c:v>6.2E-2</c:v>
                </c:pt>
                <c:pt idx="24">
                  <c:v>6.3E-2</c:v>
                </c:pt>
                <c:pt idx="25">
                  <c:v>5.3999999999999999E-2</c:v>
                </c:pt>
                <c:pt idx="26">
                  <c:v>5.5E-2</c:v>
                </c:pt>
                <c:pt idx="27">
                  <c:v>5.2999999999999999E-2</c:v>
                </c:pt>
                <c:pt idx="28">
                  <c:v>5.7000000000000002E-2</c:v>
                </c:pt>
                <c:pt idx="29">
                  <c:v>6.2E-2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0C-4824-954A-98C4AFB65EAD}"/>
            </c:ext>
          </c:extLst>
        </c:ser>
        <c:ser>
          <c:idx val="3"/>
          <c:order val="3"/>
          <c:tx>
            <c:strRef>
              <c:f>DATA!$AR$2</c:f>
              <c:strCache>
                <c:ptCount val="1"/>
                <c:pt idx="0">
                  <c:v>DÍRA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DATA!$AR$3:$AR$32</c:f>
              <c:numCache>
                <c:formatCode>0.000</c:formatCode>
                <c:ptCount val="30"/>
                <c:pt idx="0">
                  <c:v>8.0000000000000002E-3</c:v>
                </c:pt>
                <c:pt idx="1">
                  <c:v>1E-3</c:v>
                </c:pt>
                <c:pt idx="2">
                  <c:v>4.0000000000000001E-3</c:v>
                </c:pt>
                <c:pt idx="3">
                  <c:v>1E-3</c:v>
                </c:pt>
                <c:pt idx="4">
                  <c:v>6.0000000000000001E-3</c:v>
                </c:pt>
                <c:pt idx="5">
                  <c:v>1.0999999999999999E-2</c:v>
                </c:pt>
                <c:pt idx="6">
                  <c:v>1.4E-2</c:v>
                </c:pt>
                <c:pt idx="7">
                  <c:v>5.0000000000000001E-3</c:v>
                </c:pt>
                <c:pt idx="8">
                  <c:v>7.0000000000000001E-3</c:v>
                </c:pt>
                <c:pt idx="9">
                  <c:v>1.0999999999999999E-2</c:v>
                </c:pt>
                <c:pt idx="10">
                  <c:v>0.01</c:v>
                </c:pt>
                <c:pt idx="11">
                  <c:v>4.0000000000000001E-3</c:v>
                </c:pt>
                <c:pt idx="12">
                  <c:v>1.2E-2</c:v>
                </c:pt>
                <c:pt idx="13">
                  <c:v>8.9999999999999993E-3</c:v>
                </c:pt>
                <c:pt idx="14">
                  <c:v>1.2E-2</c:v>
                </c:pt>
                <c:pt idx="15">
                  <c:v>5.0000000000000001E-3</c:v>
                </c:pt>
                <c:pt idx="16">
                  <c:v>6.0000000000000001E-3</c:v>
                </c:pt>
                <c:pt idx="17">
                  <c:v>0.01</c:v>
                </c:pt>
                <c:pt idx="18">
                  <c:v>3.0000000000000001E-3</c:v>
                </c:pt>
                <c:pt idx="19">
                  <c:v>2E-3</c:v>
                </c:pt>
                <c:pt idx="20">
                  <c:v>8.9999999999999993E-3</c:v>
                </c:pt>
                <c:pt idx="21">
                  <c:v>6.0000000000000001E-3</c:v>
                </c:pt>
                <c:pt idx="22">
                  <c:v>8.0000000000000002E-3</c:v>
                </c:pt>
                <c:pt idx="23">
                  <c:v>0.01</c:v>
                </c:pt>
                <c:pt idx="24">
                  <c:v>6.0000000000000001E-3</c:v>
                </c:pt>
                <c:pt idx="25">
                  <c:v>5.0000000000000001E-3</c:v>
                </c:pt>
                <c:pt idx="26">
                  <c:v>3.0000000000000001E-3</c:v>
                </c:pt>
                <c:pt idx="27">
                  <c:v>3.0000000000000001E-3</c:v>
                </c:pt>
                <c:pt idx="28">
                  <c:v>1E-3</c:v>
                </c:pt>
                <c:pt idx="29">
                  <c:v>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C0C-4824-954A-98C4AFB65EAD}"/>
            </c:ext>
          </c:extLst>
        </c:ser>
        <c:ser>
          <c:idx val="4"/>
          <c:order val="4"/>
          <c:tx>
            <c:strRef>
              <c:f>DATA!$AS$2</c:f>
              <c:strCache>
                <c:ptCount val="1"/>
                <c:pt idx="0">
                  <c:v>DÍRA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DATA!$AS$3:$AS$32</c:f>
              <c:numCache>
                <c:formatCode>0.000</c:formatCode>
                <c:ptCount val="30"/>
                <c:pt idx="0">
                  <c:v>1.2E-2</c:v>
                </c:pt>
                <c:pt idx="1">
                  <c:v>1.7000000000000001E-2</c:v>
                </c:pt>
                <c:pt idx="2">
                  <c:v>1.4999999999999999E-2</c:v>
                </c:pt>
                <c:pt idx="3">
                  <c:v>1.7999999999999999E-2</c:v>
                </c:pt>
                <c:pt idx="4">
                  <c:v>0.02</c:v>
                </c:pt>
                <c:pt idx="5">
                  <c:v>1.4999999999999999E-2</c:v>
                </c:pt>
                <c:pt idx="6">
                  <c:v>1.4999999999999999E-2</c:v>
                </c:pt>
                <c:pt idx="7">
                  <c:v>8.0000000000000002E-3</c:v>
                </c:pt>
                <c:pt idx="8">
                  <c:v>1.0999999999999999E-2</c:v>
                </c:pt>
                <c:pt idx="9">
                  <c:v>1.4999999999999999E-2</c:v>
                </c:pt>
                <c:pt idx="10">
                  <c:v>8.9999999999999993E-3</c:v>
                </c:pt>
                <c:pt idx="11">
                  <c:v>1.7000000000000001E-2</c:v>
                </c:pt>
                <c:pt idx="12">
                  <c:v>1.0999999999999999E-2</c:v>
                </c:pt>
                <c:pt idx="13">
                  <c:v>1.7999999999999999E-2</c:v>
                </c:pt>
                <c:pt idx="14">
                  <c:v>0.01</c:v>
                </c:pt>
                <c:pt idx="15">
                  <c:v>1.7999999999999999E-2</c:v>
                </c:pt>
                <c:pt idx="16">
                  <c:v>1.2E-2</c:v>
                </c:pt>
                <c:pt idx="17">
                  <c:v>1.0999999999999999E-2</c:v>
                </c:pt>
                <c:pt idx="18">
                  <c:v>1.7000000000000001E-2</c:v>
                </c:pt>
                <c:pt idx="19">
                  <c:v>2.1000000000000001E-2</c:v>
                </c:pt>
                <c:pt idx="20">
                  <c:v>8.9999999999999993E-3</c:v>
                </c:pt>
                <c:pt idx="21">
                  <c:v>1.4999999999999999E-2</c:v>
                </c:pt>
                <c:pt idx="22">
                  <c:v>1.7999999999999999E-2</c:v>
                </c:pt>
                <c:pt idx="23">
                  <c:v>1.2999999999999999E-2</c:v>
                </c:pt>
                <c:pt idx="24">
                  <c:v>1.6E-2</c:v>
                </c:pt>
                <c:pt idx="25">
                  <c:v>1.9E-2</c:v>
                </c:pt>
                <c:pt idx="26">
                  <c:v>8.9999999999999993E-3</c:v>
                </c:pt>
                <c:pt idx="27">
                  <c:v>1.2999999999999999E-2</c:v>
                </c:pt>
                <c:pt idx="28">
                  <c:v>1.7000000000000001E-2</c:v>
                </c:pt>
                <c:pt idx="29">
                  <c:v>1.9E-2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C0C-4824-954A-98C4AFB65EAD}"/>
            </c:ext>
          </c:extLst>
        </c:ser>
        <c:ser>
          <c:idx val="5"/>
          <c:order val="5"/>
          <c:tx>
            <c:strRef>
              <c:f>DATA!$AT$2</c:f>
              <c:strCache>
                <c:ptCount val="1"/>
                <c:pt idx="0">
                  <c:v>DÍRA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val>
            <c:numRef>
              <c:f>DATA!$AT$3:$AT$32</c:f>
              <c:numCache>
                <c:formatCode>0.000</c:formatCode>
                <c:ptCount val="30"/>
                <c:pt idx="0">
                  <c:v>3.5999999999999997E-2</c:v>
                </c:pt>
                <c:pt idx="1">
                  <c:v>3.7999999999999999E-2</c:v>
                </c:pt>
                <c:pt idx="2">
                  <c:v>3.4000000000000002E-2</c:v>
                </c:pt>
                <c:pt idx="3">
                  <c:v>3.6999999999999998E-2</c:v>
                </c:pt>
                <c:pt idx="4">
                  <c:v>4.2999999999999997E-2</c:v>
                </c:pt>
                <c:pt idx="5">
                  <c:v>3.5000000000000003E-2</c:v>
                </c:pt>
                <c:pt idx="6">
                  <c:v>4.1000000000000002E-2</c:v>
                </c:pt>
                <c:pt idx="7">
                  <c:v>3.3000000000000002E-2</c:v>
                </c:pt>
                <c:pt idx="8">
                  <c:v>4.2999999999999997E-2</c:v>
                </c:pt>
                <c:pt idx="9">
                  <c:v>3.9E-2</c:v>
                </c:pt>
                <c:pt idx="10">
                  <c:v>4.2999999999999997E-2</c:v>
                </c:pt>
                <c:pt idx="11">
                  <c:v>3.6999999999999998E-2</c:v>
                </c:pt>
                <c:pt idx="12">
                  <c:v>3.5999999999999997E-2</c:v>
                </c:pt>
                <c:pt idx="13">
                  <c:v>3.7999999999999999E-2</c:v>
                </c:pt>
                <c:pt idx="14">
                  <c:v>4.2999999999999997E-2</c:v>
                </c:pt>
                <c:pt idx="15">
                  <c:v>3.4000000000000002E-2</c:v>
                </c:pt>
                <c:pt idx="16">
                  <c:v>0.03</c:v>
                </c:pt>
                <c:pt idx="17">
                  <c:v>0.04</c:v>
                </c:pt>
                <c:pt idx="18">
                  <c:v>0.03</c:v>
                </c:pt>
                <c:pt idx="19">
                  <c:v>3.5999999999999997E-2</c:v>
                </c:pt>
                <c:pt idx="20">
                  <c:v>3.3000000000000002E-2</c:v>
                </c:pt>
                <c:pt idx="21">
                  <c:v>3.7999999999999999E-2</c:v>
                </c:pt>
                <c:pt idx="22">
                  <c:v>3.1E-2</c:v>
                </c:pt>
                <c:pt idx="23">
                  <c:v>4.2000000000000003E-2</c:v>
                </c:pt>
                <c:pt idx="24">
                  <c:v>3.7999999999999999E-2</c:v>
                </c:pt>
                <c:pt idx="25">
                  <c:v>3.7999999999999999E-2</c:v>
                </c:pt>
                <c:pt idx="26">
                  <c:v>3.5999999999999997E-2</c:v>
                </c:pt>
                <c:pt idx="27">
                  <c:v>3.5000000000000003E-2</c:v>
                </c:pt>
                <c:pt idx="28">
                  <c:v>3.7999999999999999E-2</c:v>
                </c:pt>
                <c:pt idx="29">
                  <c:v>3.4000000000000002E-2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C0C-4824-954A-98C4AFB65EAD}"/>
            </c:ext>
          </c:extLst>
        </c:ser>
        <c:ser>
          <c:idx val="6"/>
          <c:order val="6"/>
          <c:tx>
            <c:strRef>
              <c:f>DATA!$P$2</c:f>
              <c:strCache>
                <c:ptCount val="1"/>
                <c:pt idx="0">
                  <c:v>Toleranční mez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DATA!$P$3:$P$32</c:f>
              <c:numCache>
                <c:formatCode>General</c:formatCode>
                <c:ptCount val="30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CFC-4C08-8DD6-DD9BC2EA07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0902783"/>
        <c:axId val="1137981327"/>
      </c:lineChart>
      <c:catAx>
        <c:axId val="135090278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37981327"/>
        <c:crosses val="autoZero"/>
        <c:auto val="1"/>
        <c:lblAlgn val="ctr"/>
        <c:lblOffset val="100"/>
        <c:noMultiLvlLbl val="0"/>
      </c:catAx>
      <c:valAx>
        <c:axId val="1137981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509027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DATA!$AI$2</c:f>
              <c:strCache>
                <c:ptCount val="1"/>
                <c:pt idx="0">
                  <c:v>VÁLCOVITOST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DATA!$AI$3:$AI$32</c:f>
              <c:numCache>
                <c:formatCode>0.000</c:formatCode>
                <c:ptCount val="30"/>
                <c:pt idx="0">
                  <c:v>8.9999999999999993E-3</c:v>
                </c:pt>
                <c:pt idx="1">
                  <c:v>1.0999999999999999E-2</c:v>
                </c:pt>
                <c:pt idx="2">
                  <c:v>7.0000000000000001E-3</c:v>
                </c:pt>
                <c:pt idx="3">
                  <c:v>8.0000000000000002E-3</c:v>
                </c:pt>
                <c:pt idx="4">
                  <c:v>8.0000000000000002E-3</c:v>
                </c:pt>
                <c:pt idx="5">
                  <c:v>8.9999999999999993E-3</c:v>
                </c:pt>
                <c:pt idx="6">
                  <c:v>0.01</c:v>
                </c:pt>
                <c:pt idx="7">
                  <c:v>0.01</c:v>
                </c:pt>
                <c:pt idx="8">
                  <c:v>8.9999999999999993E-3</c:v>
                </c:pt>
                <c:pt idx="9">
                  <c:v>6.0000000000000001E-3</c:v>
                </c:pt>
                <c:pt idx="10">
                  <c:v>8.0000000000000002E-3</c:v>
                </c:pt>
                <c:pt idx="11">
                  <c:v>5.0000000000000001E-3</c:v>
                </c:pt>
                <c:pt idx="12">
                  <c:v>7.0000000000000001E-3</c:v>
                </c:pt>
                <c:pt idx="13">
                  <c:v>0.01</c:v>
                </c:pt>
                <c:pt idx="14">
                  <c:v>8.9999999999999993E-3</c:v>
                </c:pt>
                <c:pt idx="15">
                  <c:v>8.0000000000000002E-3</c:v>
                </c:pt>
                <c:pt idx="16">
                  <c:v>6.0000000000000001E-3</c:v>
                </c:pt>
                <c:pt idx="17">
                  <c:v>0.01</c:v>
                </c:pt>
                <c:pt idx="18">
                  <c:v>8.0000000000000002E-3</c:v>
                </c:pt>
                <c:pt idx="19">
                  <c:v>1.0999999999999999E-2</c:v>
                </c:pt>
                <c:pt idx="20">
                  <c:v>0.01</c:v>
                </c:pt>
                <c:pt idx="21">
                  <c:v>0.01</c:v>
                </c:pt>
                <c:pt idx="22">
                  <c:v>1.0999999999999999E-2</c:v>
                </c:pt>
                <c:pt idx="23">
                  <c:v>8.9999999999999993E-3</c:v>
                </c:pt>
                <c:pt idx="24">
                  <c:v>8.9999999999999993E-3</c:v>
                </c:pt>
                <c:pt idx="25">
                  <c:v>1.0999999999999999E-2</c:v>
                </c:pt>
                <c:pt idx="26">
                  <c:v>8.0000000000000002E-3</c:v>
                </c:pt>
                <c:pt idx="27">
                  <c:v>1.0999999999999999E-2</c:v>
                </c:pt>
                <c:pt idx="28">
                  <c:v>7.0000000000000001E-3</c:v>
                </c:pt>
                <c:pt idx="29">
                  <c:v>5.0000000000000001E-3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BF-402B-9B69-E64E9906A302}"/>
            </c:ext>
          </c:extLst>
        </c:ser>
        <c:ser>
          <c:idx val="1"/>
          <c:order val="1"/>
          <c:tx>
            <c:strRef>
              <c:f>DATA!$AJ$2</c:f>
              <c:strCache>
                <c:ptCount val="1"/>
                <c:pt idx="0">
                  <c:v>KOLMOST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DATA!$AJ$3:$AJ$32</c:f>
              <c:numCache>
                <c:formatCode>0.000</c:formatCode>
                <c:ptCount val="30"/>
                <c:pt idx="0">
                  <c:v>3.1E-2</c:v>
                </c:pt>
                <c:pt idx="1">
                  <c:v>1.7999999999999999E-2</c:v>
                </c:pt>
                <c:pt idx="2">
                  <c:v>2.1000000000000001E-2</c:v>
                </c:pt>
                <c:pt idx="3">
                  <c:v>2.1000000000000001E-2</c:v>
                </c:pt>
                <c:pt idx="4">
                  <c:v>1.7000000000000001E-2</c:v>
                </c:pt>
                <c:pt idx="5">
                  <c:v>2.5000000000000001E-2</c:v>
                </c:pt>
                <c:pt idx="6">
                  <c:v>1.4E-2</c:v>
                </c:pt>
                <c:pt idx="7">
                  <c:v>1.7999999999999999E-2</c:v>
                </c:pt>
                <c:pt idx="8">
                  <c:v>1.2E-2</c:v>
                </c:pt>
                <c:pt idx="9">
                  <c:v>6.0000000000000001E-3</c:v>
                </c:pt>
                <c:pt idx="10">
                  <c:v>1.4999999999999999E-2</c:v>
                </c:pt>
                <c:pt idx="11">
                  <c:v>8.9999999999999993E-3</c:v>
                </c:pt>
                <c:pt idx="12">
                  <c:v>3.0000000000000001E-3</c:v>
                </c:pt>
                <c:pt idx="13">
                  <c:v>4.0000000000000001E-3</c:v>
                </c:pt>
                <c:pt idx="14">
                  <c:v>5.0000000000000001E-3</c:v>
                </c:pt>
                <c:pt idx="15">
                  <c:v>2.3E-2</c:v>
                </c:pt>
                <c:pt idx="16">
                  <c:v>1.2999999999999999E-2</c:v>
                </c:pt>
                <c:pt idx="17">
                  <c:v>1.6E-2</c:v>
                </c:pt>
                <c:pt idx="18">
                  <c:v>1.4E-2</c:v>
                </c:pt>
                <c:pt idx="19">
                  <c:v>1.4E-2</c:v>
                </c:pt>
                <c:pt idx="20">
                  <c:v>1.6E-2</c:v>
                </c:pt>
                <c:pt idx="21">
                  <c:v>1.7000000000000001E-2</c:v>
                </c:pt>
                <c:pt idx="22">
                  <c:v>1.4999999999999999E-2</c:v>
                </c:pt>
                <c:pt idx="23">
                  <c:v>1.6E-2</c:v>
                </c:pt>
                <c:pt idx="24">
                  <c:v>8.0000000000000002E-3</c:v>
                </c:pt>
                <c:pt idx="25">
                  <c:v>1.6E-2</c:v>
                </c:pt>
                <c:pt idx="26">
                  <c:v>2.1999999999999999E-2</c:v>
                </c:pt>
                <c:pt idx="27">
                  <c:v>1.7999999999999999E-2</c:v>
                </c:pt>
                <c:pt idx="28">
                  <c:v>1.7999999999999999E-2</c:v>
                </c:pt>
                <c:pt idx="29">
                  <c:v>1.6E-2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BF-402B-9B69-E64E9906A302}"/>
            </c:ext>
          </c:extLst>
        </c:ser>
        <c:ser>
          <c:idx val="2"/>
          <c:order val="2"/>
          <c:tx>
            <c:strRef>
              <c:f>DATA!$AK$2</c:f>
              <c:strCache>
                <c:ptCount val="1"/>
                <c:pt idx="0">
                  <c:v>ROVNOBĚŽNOST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DATA!$AK$3:$AK$32</c:f>
              <c:numCache>
                <c:formatCode>0.000</c:formatCode>
                <c:ptCount val="30"/>
                <c:pt idx="0">
                  <c:v>1.9E-2</c:v>
                </c:pt>
                <c:pt idx="1">
                  <c:v>1.2999999999999999E-2</c:v>
                </c:pt>
                <c:pt idx="2">
                  <c:v>1.7999999999999999E-2</c:v>
                </c:pt>
                <c:pt idx="3">
                  <c:v>1.6E-2</c:v>
                </c:pt>
                <c:pt idx="4">
                  <c:v>1.7000000000000001E-2</c:v>
                </c:pt>
                <c:pt idx="5">
                  <c:v>1.4999999999999999E-2</c:v>
                </c:pt>
                <c:pt idx="6">
                  <c:v>1.6E-2</c:v>
                </c:pt>
                <c:pt idx="7">
                  <c:v>1.7000000000000001E-2</c:v>
                </c:pt>
                <c:pt idx="8">
                  <c:v>1.0999999999999999E-2</c:v>
                </c:pt>
                <c:pt idx="9">
                  <c:v>1.4999999999999999E-2</c:v>
                </c:pt>
                <c:pt idx="10">
                  <c:v>1.2999999999999999E-2</c:v>
                </c:pt>
                <c:pt idx="11">
                  <c:v>1.6E-2</c:v>
                </c:pt>
                <c:pt idx="12">
                  <c:v>1.7999999999999999E-2</c:v>
                </c:pt>
                <c:pt idx="13">
                  <c:v>1.7000000000000001E-2</c:v>
                </c:pt>
                <c:pt idx="14">
                  <c:v>1.2999999999999999E-2</c:v>
                </c:pt>
                <c:pt idx="15">
                  <c:v>1.4999999999999999E-2</c:v>
                </c:pt>
                <c:pt idx="16">
                  <c:v>1.9E-2</c:v>
                </c:pt>
                <c:pt idx="17">
                  <c:v>0.02</c:v>
                </c:pt>
                <c:pt idx="18">
                  <c:v>0.02</c:v>
                </c:pt>
                <c:pt idx="19">
                  <c:v>1.9E-2</c:v>
                </c:pt>
                <c:pt idx="20">
                  <c:v>1.4E-2</c:v>
                </c:pt>
                <c:pt idx="21">
                  <c:v>1.7999999999999999E-2</c:v>
                </c:pt>
                <c:pt idx="22">
                  <c:v>8.9999999999999993E-3</c:v>
                </c:pt>
                <c:pt idx="23">
                  <c:v>1.6E-2</c:v>
                </c:pt>
                <c:pt idx="24">
                  <c:v>1.6E-2</c:v>
                </c:pt>
                <c:pt idx="25">
                  <c:v>1.0999999999999999E-2</c:v>
                </c:pt>
                <c:pt idx="26">
                  <c:v>0.01</c:v>
                </c:pt>
                <c:pt idx="27">
                  <c:v>1.7000000000000001E-2</c:v>
                </c:pt>
                <c:pt idx="28">
                  <c:v>1.9E-2</c:v>
                </c:pt>
                <c:pt idx="29">
                  <c:v>1.4E-2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0BF-402B-9B69-E64E9906A302}"/>
            </c:ext>
          </c:extLst>
        </c:ser>
        <c:ser>
          <c:idx val="3"/>
          <c:order val="3"/>
          <c:tx>
            <c:strRef>
              <c:f>DATA!$AL$2</c:f>
              <c:strCache>
                <c:ptCount val="1"/>
                <c:pt idx="0">
                  <c:v>ROVINNOST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DATA!$AL$3:$AL$32</c:f>
              <c:numCache>
                <c:formatCode>0.000</c:formatCode>
                <c:ptCount val="30"/>
                <c:pt idx="0">
                  <c:v>3.0000000000000001E-3</c:v>
                </c:pt>
                <c:pt idx="1">
                  <c:v>3.0000000000000001E-3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3.0000000000000001E-3</c:v>
                </c:pt>
                <c:pt idx="5">
                  <c:v>4.0000000000000001E-3</c:v>
                </c:pt>
                <c:pt idx="6">
                  <c:v>3.0000000000000001E-3</c:v>
                </c:pt>
                <c:pt idx="7">
                  <c:v>2E-3</c:v>
                </c:pt>
                <c:pt idx="8">
                  <c:v>3.0000000000000001E-3</c:v>
                </c:pt>
                <c:pt idx="9">
                  <c:v>3.0000000000000001E-3</c:v>
                </c:pt>
                <c:pt idx="10">
                  <c:v>3.0000000000000001E-3</c:v>
                </c:pt>
                <c:pt idx="11">
                  <c:v>3.0000000000000001E-3</c:v>
                </c:pt>
                <c:pt idx="12">
                  <c:v>3.0000000000000001E-3</c:v>
                </c:pt>
                <c:pt idx="13">
                  <c:v>2E-3</c:v>
                </c:pt>
                <c:pt idx="14">
                  <c:v>3.0000000000000001E-3</c:v>
                </c:pt>
                <c:pt idx="15">
                  <c:v>4.0000000000000001E-3</c:v>
                </c:pt>
                <c:pt idx="16">
                  <c:v>3.0000000000000001E-3</c:v>
                </c:pt>
                <c:pt idx="17">
                  <c:v>3.0000000000000001E-3</c:v>
                </c:pt>
                <c:pt idx="18">
                  <c:v>2E-3</c:v>
                </c:pt>
                <c:pt idx="19">
                  <c:v>2E-3</c:v>
                </c:pt>
                <c:pt idx="20">
                  <c:v>3.0000000000000001E-3</c:v>
                </c:pt>
                <c:pt idx="21">
                  <c:v>2E-3</c:v>
                </c:pt>
                <c:pt idx="22">
                  <c:v>3.0000000000000001E-3</c:v>
                </c:pt>
                <c:pt idx="23">
                  <c:v>3.0000000000000001E-3</c:v>
                </c:pt>
                <c:pt idx="24">
                  <c:v>2E-3</c:v>
                </c:pt>
                <c:pt idx="25">
                  <c:v>2E-3</c:v>
                </c:pt>
                <c:pt idx="26">
                  <c:v>2E-3</c:v>
                </c:pt>
                <c:pt idx="27">
                  <c:v>3.0000000000000001E-3</c:v>
                </c:pt>
                <c:pt idx="28">
                  <c:v>3.0000000000000001E-3</c:v>
                </c:pt>
                <c:pt idx="29">
                  <c:v>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0BF-402B-9B69-E64E9906A302}"/>
            </c:ext>
          </c:extLst>
        </c:ser>
        <c:ser>
          <c:idx val="4"/>
          <c:order val="4"/>
          <c:tx>
            <c:strRef>
              <c:f>DATA!$AM$2</c:f>
              <c:strCache>
                <c:ptCount val="1"/>
                <c:pt idx="0">
                  <c:v>VNĚ. PRŮMĚR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DATA!$AM$3:$AM$32</c:f>
              <c:numCache>
                <c:formatCode>0.000</c:formatCode>
                <c:ptCount val="30"/>
                <c:pt idx="0">
                  <c:v>-0.05</c:v>
                </c:pt>
                <c:pt idx="1">
                  <c:v>-4.7E-2</c:v>
                </c:pt>
                <c:pt idx="2">
                  <c:v>-4.1000000000000002E-2</c:v>
                </c:pt>
                <c:pt idx="3">
                  <c:v>-4.1000000000000002E-2</c:v>
                </c:pt>
                <c:pt idx="4">
                  <c:v>-4.4999999999999998E-2</c:v>
                </c:pt>
                <c:pt idx="5">
                  <c:v>-4.8000000000000001E-2</c:v>
                </c:pt>
                <c:pt idx="6">
                  <c:v>-4.3999999999999997E-2</c:v>
                </c:pt>
                <c:pt idx="7">
                  <c:v>-4.5999999999999999E-2</c:v>
                </c:pt>
                <c:pt idx="8">
                  <c:v>-4.2000000000000003E-2</c:v>
                </c:pt>
                <c:pt idx="9">
                  <c:v>-4.4999999999999998E-2</c:v>
                </c:pt>
                <c:pt idx="10">
                  <c:v>-4.1000000000000002E-2</c:v>
                </c:pt>
                <c:pt idx="11">
                  <c:v>-4.5999999999999999E-2</c:v>
                </c:pt>
                <c:pt idx="12">
                  <c:v>-4.5999999999999999E-2</c:v>
                </c:pt>
                <c:pt idx="13">
                  <c:v>-4.7E-2</c:v>
                </c:pt>
                <c:pt idx="14">
                  <c:v>-4.4999999999999998E-2</c:v>
                </c:pt>
                <c:pt idx="15">
                  <c:v>-4.7E-2</c:v>
                </c:pt>
                <c:pt idx="16">
                  <c:v>-4.8000000000000001E-2</c:v>
                </c:pt>
                <c:pt idx="17">
                  <c:v>-4.3999999999999997E-2</c:v>
                </c:pt>
                <c:pt idx="18">
                  <c:v>-4.2000000000000003E-2</c:v>
                </c:pt>
                <c:pt idx="19">
                  <c:v>-4.7E-2</c:v>
                </c:pt>
                <c:pt idx="20">
                  <c:v>-4.7E-2</c:v>
                </c:pt>
                <c:pt idx="21">
                  <c:v>-4.4999999999999998E-2</c:v>
                </c:pt>
                <c:pt idx="22">
                  <c:v>-4.5999999999999999E-2</c:v>
                </c:pt>
                <c:pt idx="23">
                  <c:v>-4.4999999999999998E-2</c:v>
                </c:pt>
                <c:pt idx="24">
                  <c:v>-4.4999999999999998E-2</c:v>
                </c:pt>
                <c:pt idx="25">
                  <c:v>-4.4999999999999998E-2</c:v>
                </c:pt>
                <c:pt idx="26">
                  <c:v>-4.9000000000000002E-2</c:v>
                </c:pt>
                <c:pt idx="27">
                  <c:v>-4.4999999999999998E-2</c:v>
                </c:pt>
                <c:pt idx="28">
                  <c:v>-4.2000000000000003E-2</c:v>
                </c:pt>
                <c:pt idx="29">
                  <c:v>-0.05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0BF-402B-9B69-E64E9906A3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50869183"/>
        <c:axId val="1334004111"/>
      </c:lineChart>
      <c:catAx>
        <c:axId val="135086918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34004111"/>
        <c:crosses val="autoZero"/>
        <c:auto val="1"/>
        <c:lblAlgn val="ctr"/>
        <c:lblOffset val="100"/>
        <c:noMultiLvlLbl val="0"/>
      </c:catAx>
      <c:valAx>
        <c:axId val="133400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508691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cs-CZ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Naměřené hodnoty - Válcovitost (Tol = 0,004)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cs-CZ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DATA!$AI$2</c:f>
              <c:strCache>
                <c:ptCount val="1"/>
                <c:pt idx="0">
                  <c:v>VÁLCOVITOST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DATA!$AI$3:$AI$32</c:f>
              <c:numCache>
                <c:formatCode>0.000</c:formatCode>
                <c:ptCount val="30"/>
                <c:pt idx="0">
                  <c:v>8.9999999999999993E-3</c:v>
                </c:pt>
                <c:pt idx="1">
                  <c:v>1.0999999999999999E-2</c:v>
                </c:pt>
                <c:pt idx="2">
                  <c:v>7.0000000000000001E-3</c:v>
                </c:pt>
                <c:pt idx="3">
                  <c:v>8.0000000000000002E-3</c:v>
                </c:pt>
                <c:pt idx="4">
                  <c:v>8.0000000000000002E-3</c:v>
                </c:pt>
                <c:pt idx="5">
                  <c:v>8.9999999999999993E-3</c:v>
                </c:pt>
                <c:pt idx="6">
                  <c:v>0.01</c:v>
                </c:pt>
                <c:pt idx="7">
                  <c:v>0.01</c:v>
                </c:pt>
                <c:pt idx="8">
                  <c:v>8.9999999999999993E-3</c:v>
                </c:pt>
                <c:pt idx="9">
                  <c:v>6.0000000000000001E-3</c:v>
                </c:pt>
                <c:pt idx="10">
                  <c:v>8.0000000000000002E-3</c:v>
                </c:pt>
                <c:pt idx="11">
                  <c:v>5.0000000000000001E-3</c:v>
                </c:pt>
                <c:pt idx="12">
                  <c:v>7.0000000000000001E-3</c:v>
                </c:pt>
                <c:pt idx="13">
                  <c:v>0.01</c:v>
                </c:pt>
                <c:pt idx="14">
                  <c:v>8.9999999999999993E-3</c:v>
                </c:pt>
                <c:pt idx="15">
                  <c:v>8.0000000000000002E-3</c:v>
                </c:pt>
                <c:pt idx="16">
                  <c:v>6.0000000000000001E-3</c:v>
                </c:pt>
                <c:pt idx="17">
                  <c:v>0.01</c:v>
                </c:pt>
                <c:pt idx="18">
                  <c:v>8.0000000000000002E-3</c:v>
                </c:pt>
                <c:pt idx="19">
                  <c:v>1.0999999999999999E-2</c:v>
                </c:pt>
                <c:pt idx="20">
                  <c:v>0.01</c:v>
                </c:pt>
                <c:pt idx="21">
                  <c:v>0.01</c:v>
                </c:pt>
                <c:pt idx="22">
                  <c:v>1.0999999999999999E-2</c:v>
                </c:pt>
                <c:pt idx="23">
                  <c:v>8.9999999999999993E-3</c:v>
                </c:pt>
                <c:pt idx="24">
                  <c:v>8.9999999999999993E-3</c:v>
                </c:pt>
                <c:pt idx="25">
                  <c:v>1.0999999999999999E-2</c:v>
                </c:pt>
                <c:pt idx="26">
                  <c:v>8.0000000000000002E-3</c:v>
                </c:pt>
                <c:pt idx="27">
                  <c:v>1.0999999999999999E-2</c:v>
                </c:pt>
                <c:pt idx="28">
                  <c:v>7.0000000000000001E-3</c:v>
                </c:pt>
                <c:pt idx="29">
                  <c:v>5.0000000000000001E-3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96-4A0E-B07E-74A09628199C}"/>
            </c:ext>
          </c:extLst>
        </c:ser>
        <c:ser>
          <c:idx val="1"/>
          <c:order val="1"/>
          <c:tx>
            <c:v>Toleranční mez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DATA!$AI$61:$AI$90</c:f>
              <c:numCache>
                <c:formatCode>General</c:formatCode>
                <c:ptCount val="30"/>
                <c:pt idx="0">
                  <c:v>4.0000000000000001E-3</c:v>
                </c:pt>
                <c:pt idx="1">
                  <c:v>4.0000000000000001E-3</c:v>
                </c:pt>
                <c:pt idx="2">
                  <c:v>4.0000000000000001E-3</c:v>
                </c:pt>
                <c:pt idx="3">
                  <c:v>4.0000000000000001E-3</c:v>
                </c:pt>
                <c:pt idx="4">
                  <c:v>4.0000000000000001E-3</c:v>
                </c:pt>
                <c:pt idx="5">
                  <c:v>4.0000000000000001E-3</c:v>
                </c:pt>
                <c:pt idx="6">
                  <c:v>4.0000000000000001E-3</c:v>
                </c:pt>
                <c:pt idx="7">
                  <c:v>4.0000000000000001E-3</c:v>
                </c:pt>
                <c:pt idx="8">
                  <c:v>4.0000000000000001E-3</c:v>
                </c:pt>
                <c:pt idx="9">
                  <c:v>4.0000000000000001E-3</c:v>
                </c:pt>
                <c:pt idx="10">
                  <c:v>4.0000000000000001E-3</c:v>
                </c:pt>
                <c:pt idx="11">
                  <c:v>4.0000000000000001E-3</c:v>
                </c:pt>
                <c:pt idx="12">
                  <c:v>4.0000000000000001E-3</c:v>
                </c:pt>
                <c:pt idx="13">
                  <c:v>4.0000000000000001E-3</c:v>
                </c:pt>
                <c:pt idx="14">
                  <c:v>4.0000000000000001E-3</c:v>
                </c:pt>
                <c:pt idx="15">
                  <c:v>4.0000000000000001E-3</c:v>
                </c:pt>
                <c:pt idx="16">
                  <c:v>4.0000000000000001E-3</c:v>
                </c:pt>
                <c:pt idx="17">
                  <c:v>4.0000000000000001E-3</c:v>
                </c:pt>
                <c:pt idx="18">
                  <c:v>4.0000000000000001E-3</c:v>
                </c:pt>
                <c:pt idx="19">
                  <c:v>4.0000000000000001E-3</c:v>
                </c:pt>
                <c:pt idx="20">
                  <c:v>4.0000000000000001E-3</c:v>
                </c:pt>
                <c:pt idx="21">
                  <c:v>4.0000000000000001E-3</c:v>
                </c:pt>
                <c:pt idx="22">
                  <c:v>4.0000000000000001E-3</c:v>
                </c:pt>
                <c:pt idx="23">
                  <c:v>4.0000000000000001E-3</c:v>
                </c:pt>
                <c:pt idx="24">
                  <c:v>4.0000000000000001E-3</c:v>
                </c:pt>
                <c:pt idx="25">
                  <c:v>4.0000000000000001E-3</c:v>
                </c:pt>
                <c:pt idx="26">
                  <c:v>4.0000000000000001E-3</c:v>
                </c:pt>
                <c:pt idx="27">
                  <c:v>4.0000000000000001E-3</c:v>
                </c:pt>
                <c:pt idx="28">
                  <c:v>4.0000000000000001E-3</c:v>
                </c:pt>
                <c:pt idx="29">
                  <c:v>4.0000000000000001E-3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96-4A0E-B07E-74A0962819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5912752"/>
        <c:axId val="1935913584"/>
      </c:lineChart>
      <c:catAx>
        <c:axId val="19359127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35913584"/>
        <c:crosses val="autoZero"/>
        <c:auto val="1"/>
        <c:lblAlgn val="ctr"/>
        <c:lblOffset val="100"/>
        <c:noMultiLvlLbl val="0"/>
      </c:catAx>
      <c:valAx>
        <c:axId val="1935913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35912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cs-CZ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Naměřené hodnoty - Kolmost (Tol = 0,008)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cs-CZ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DATA!$AJ$2</c:f>
              <c:strCache>
                <c:ptCount val="1"/>
                <c:pt idx="0">
                  <c:v>KOLMOST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9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8F4C-4BAD-8ECB-0F17349068B6}"/>
              </c:ext>
            </c:extLst>
          </c:dPt>
          <c:dPt>
            <c:idx val="12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8F4C-4BAD-8ECB-0F17349068B6}"/>
              </c:ext>
            </c:extLst>
          </c:dPt>
          <c:dPt>
            <c:idx val="13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8F4C-4BAD-8ECB-0F17349068B6}"/>
              </c:ext>
            </c:extLst>
          </c:dPt>
          <c:dPt>
            <c:idx val="14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8F4C-4BAD-8ECB-0F17349068B6}"/>
              </c:ext>
            </c:extLst>
          </c:dPt>
          <c:val>
            <c:numRef>
              <c:f>DATA!$AJ$3:$AJ$32</c:f>
              <c:numCache>
                <c:formatCode>0.000</c:formatCode>
                <c:ptCount val="30"/>
                <c:pt idx="0">
                  <c:v>3.1E-2</c:v>
                </c:pt>
                <c:pt idx="1">
                  <c:v>1.7999999999999999E-2</c:v>
                </c:pt>
                <c:pt idx="2">
                  <c:v>2.1000000000000001E-2</c:v>
                </c:pt>
                <c:pt idx="3">
                  <c:v>2.1000000000000001E-2</c:v>
                </c:pt>
                <c:pt idx="4">
                  <c:v>1.7000000000000001E-2</c:v>
                </c:pt>
                <c:pt idx="5">
                  <c:v>2.5000000000000001E-2</c:v>
                </c:pt>
                <c:pt idx="6">
                  <c:v>1.4E-2</c:v>
                </c:pt>
                <c:pt idx="7">
                  <c:v>1.7999999999999999E-2</c:v>
                </c:pt>
                <c:pt idx="8">
                  <c:v>1.2E-2</c:v>
                </c:pt>
                <c:pt idx="9">
                  <c:v>6.0000000000000001E-3</c:v>
                </c:pt>
                <c:pt idx="10">
                  <c:v>1.4999999999999999E-2</c:v>
                </c:pt>
                <c:pt idx="11">
                  <c:v>8.9999999999999993E-3</c:v>
                </c:pt>
                <c:pt idx="12">
                  <c:v>3.0000000000000001E-3</c:v>
                </c:pt>
                <c:pt idx="13">
                  <c:v>4.0000000000000001E-3</c:v>
                </c:pt>
                <c:pt idx="14">
                  <c:v>5.0000000000000001E-3</c:v>
                </c:pt>
                <c:pt idx="15">
                  <c:v>2.3E-2</c:v>
                </c:pt>
                <c:pt idx="16">
                  <c:v>1.2999999999999999E-2</c:v>
                </c:pt>
                <c:pt idx="17">
                  <c:v>1.6E-2</c:v>
                </c:pt>
                <c:pt idx="18">
                  <c:v>1.4E-2</c:v>
                </c:pt>
                <c:pt idx="19">
                  <c:v>1.4E-2</c:v>
                </c:pt>
                <c:pt idx="20">
                  <c:v>1.6E-2</c:v>
                </c:pt>
                <c:pt idx="21">
                  <c:v>1.7000000000000001E-2</c:v>
                </c:pt>
                <c:pt idx="22">
                  <c:v>1.4999999999999999E-2</c:v>
                </c:pt>
                <c:pt idx="23">
                  <c:v>1.6E-2</c:v>
                </c:pt>
                <c:pt idx="24">
                  <c:v>8.0000000000000002E-3</c:v>
                </c:pt>
                <c:pt idx="25">
                  <c:v>1.6E-2</c:v>
                </c:pt>
                <c:pt idx="26">
                  <c:v>2.1999999999999999E-2</c:v>
                </c:pt>
                <c:pt idx="27">
                  <c:v>1.7999999999999999E-2</c:v>
                </c:pt>
                <c:pt idx="28">
                  <c:v>1.7999999999999999E-2</c:v>
                </c:pt>
                <c:pt idx="29">
                  <c:v>1.6E-2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4C-4BAD-8ECB-0F17349068B6}"/>
            </c:ext>
          </c:extLst>
        </c:ser>
        <c:ser>
          <c:idx val="1"/>
          <c:order val="1"/>
          <c:tx>
            <c:v>Toleranční mez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DATA!$AJ$61:$AJ$90</c:f>
              <c:numCache>
                <c:formatCode>General</c:formatCode>
                <c:ptCount val="30"/>
                <c:pt idx="0">
                  <c:v>8.0000000000000002E-3</c:v>
                </c:pt>
                <c:pt idx="1">
                  <c:v>8.0000000000000002E-3</c:v>
                </c:pt>
                <c:pt idx="2">
                  <c:v>8.0000000000000002E-3</c:v>
                </c:pt>
                <c:pt idx="3">
                  <c:v>8.0000000000000002E-3</c:v>
                </c:pt>
                <c:pt idx="4">
                  <c:v>8.0000000000000002E-3</c:v>
                </c:pt>
                <c:pt idx="5">
                  <c:v>8.0000000000000002E-3</c:v>
                </c:pt>
                <c:pt idx="6">
                  <c:v>8.0000000000000002E-3</c:v>
                </c:pt>
                <c:pt idx="7">
                  <c:v>8.0000000000000002E-3</c:v>
                </c:pt>
                <c:pt idx="8">
                  <c:v>8.0000000000000002E-3</c:v>
                </c:pt>
                <c:pt idx="9">
                  <c:v>8.0000000000000002E-3</c:v>
                </c:pt>
                <c:pt idx="10">
                  <c:v>8.0000000000000002E-3</c:v>
                </c:pt>
                <c:pt idx="11">
                  <c:v>8.0000000000000002E-3</c:v>
                </c:pt>
                <c:pt idx="12">
                  <c:v>8.0000000000000002E-3</c:v>
                </c:pt>
                <c:pt idx="13">
                  <c:v>8.0000000000000002E-3</c:v>
                </c:pt>
                <c:pt idx="14">
                  <c:v>8.0000000000000002E-3</c:v>
                </c:pt>
                <c:pt idx="15">
                  <c:v>8.0000000000000002E-3</c:v>
                </c:pt>
                <c:pt idx="16">
                  <c:v>8.0000000000000002E-3</c:v>
                </c:pt>
                <c:pt idx="17">
                  <c:v>8.0000000000000002E-3</c:v>
                </c:pt>
                <c:pt idx="18">
                  <c:v>8.0000000000000002E-3</c:v>
                </c:pt>
                <c:pt idx="19">
                  <c:v>8.0000000000000002E-3</c:v>
                </c:pt>
                <c:pt idx="20">
                  <c:v>8.0000000000000002E-3</c:v>
                </c:pt>
                <c:pt idx="21">
                  <c:v>8.0000000000000002E-3</c:v>
                </c:pt>
                <c:pt idx="22">
                  <c:v>8.0000000000000002E-3</c:v>
                </c:pt>
                <c:pt idx="23">
                  <c:v>8.0000000000000002E-3</c:v>
                </c:pt>
                <c:pt idx="24">
                  <c:v>8.0000000000000002E-3</c:v>
                </c:pt>
                <c:pt idx="25">
                  <c:v>8.0000000000000002E-3</c:v>
                </c:pt>
                <c:pt idx="26">
                  <c:v>8.0000000000000002E-3</c:v>
                </c:pt>
                <c:pt idx="27">
                  <c:v>8.0000000000000002E-3</c:v>
                </c:pt>
                <c:pt idx="28">
                  <c:v>8.0000000000000002E-3</c:v>
                </c:pt>
                <c:pt idx="29">
                  <c:v>8.0000000000000002E-3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F4C-4BAD-8ECB-0F17349068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2288160"/>
        <c:axId val="2082280672"/>
      </c:lineChart>
      <c:catAx>
        <c:axId val="20822881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82280672"/>
        <c:crosses val="autoZero"/>
        <c:auto val="1"/>
        <c:lblAlgn val="ctr"/>
        <c:lblOffset val="100"/>
        <c:noMultiLvlLbl val="0"/>
      </c:catAx>
      <c:valAx>
        <c:axId val="2082280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82288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Naměřené hodnoty - Rovnoběžnost (Tol = 0,01)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DATA!$AK$2</c:f>
              <c:strCache>
                <c:ptCount val="1"/>
                <c:pt idx="0">
                  <c:v>ROVNOBĚŽNOST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2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83D0-438D-8AE7-AD12918B5389}"/>
              </c:ext>
            </c:extLst>
          </c:dPt>
          <c:val>
            <c:numRef>
              <c:f>DATA!$AK$3:$AK$32</c:f>
              <c:numCache>
                <c:formatCode>0.000</c:formatCode>
                <c:ptCount val="30"/>
                <c:pt idx="0">
                  <c:v>1.9E-2</c:v>
                </c:pt>
                <c:pt idx="1">
                  <c:v>1.2999999999999999E-2</c:v>
                </c:pt>
                <c:pt idx="2">
                  <c:v>1.7999999999999999E-2</c:v>
                </c:pt>
                <c:pt idx="3">
                  <c:v>1.6E-2</c:v>
                </c:pt>
                <c:pt idx="4">
                  <c:v>1.7000000000000001E-2</c:v>
                </c:pt>
                <c:pt idx="5">
                  <c:v>1.4999999999999999E-2</c:v>
                </c:pt>
                <c:pt idx="6">
                  <c:v>1.6E-2</c:v>
                </c:pt>
                <c:pt idx="7">
                  <c:v>1.7000000000000001E-2</c:v>
                </c:pt>
                <c:pt idx="8">
                  <c:v>1.0999999999999999E-2</c:v>
                </c:pt>
                <c:pt idx="9">
                  <c:v>1.4999999999999999E-2</c:v>
                </c:pt>
                <c:pt idx="10">
                  <c:v>1.2999999999999999E-2</c:v>
                </c:pt>
                <c:pt idx="11">
                  <c:v>1.6E-2</c:v>
                </c:pt>
                <c:pt idx="12">
                  <c:v>1.7999999999999999E-2</c:v>
                </c:pt>
                <c:pt idx="13">
                  <c:v>1.7000000000000001E-2</c:v>
                </c:pt>
                <c:pt idx="14">
                  <c:v>1.2999999999999999E-2</c:v>
                </c:pt>
                <c:pt idx="15">
                  <c:v>1.4999999999999999E-2</c:v>
                </c:pt>
                <c:pt idx="16">
                  <c:v>1.9E-2</c:v>
                </c:pt>
                <c:pt idx="17">
                  <c:v>0.02</c:v>
                </c:pt>
                <c:pt idx="18">
                  <c:v>0.02</c:v>
                </c:pt>
                <c:pt idx="19">
                  <c:v>1.9E-2</c:v>
                </c:pt>
                <c:pt idx="20">
                  <c:v>1.4E-2</c:v>
                </c:pt>
                <c:pt idx="21">
                  <c:v>1.7999999999999999E-2</c:v>
                </c:pt>
                <c:pt idx="22">
                  <c:v>8.9999999999999993E-3</c:v>
                </c:pt>
                <c:pt idx="23">
                  <c:v>1.6E-2</c:v>
                </c:pt>
                <c:pt idx="24">
                  <c:v>1.6E-2</c:v>
                </c:pt>
                <c:pt idx="25">
                  <c:v>1.0999999999999999E-2</c:v>
                </c:pt>
                <c:pt idx="26">
                  <c:v>0.01</c:v>
                </c:pt>
                <c:pt idx="27">
                  <c:v>1.7000000000000001E-2</c:v>
                </c:pt>
                <c:pt idx="28">
                  <c:v>1.9E-2</c:v>
                </c:pt>
                <c:pt idx="29">
                  <c:v>1.4E-2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D0-438D-8AE7-AD12918B5389}"/>
            </c:ext>
          </c:extLst>
        </c:ser>
        <c:ser>
          <c:idx val="1"/>
          <c:order val="1"/>
          <c:tx>
            <c:v>Toleranční mez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DATA!$AK$61:$AK$90</c:f>
              <c:numCache>
                <c:formatCode>General</c:formatCode>
                <c:ptCount val="30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  <c:pt idx="7">
                  <c:v>0.01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  <c:pt idx="12">
                  <c:v>0.01</c:v>
                </c:pt>
                <c:pt idx="13">
                  <c:v>0.01</c:v>
                </c:pt>
                <c:pt idx="14">
                  <c:v>0.01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8">
                  <c:v>0.01</c:v>
                </c:pt>
                <c:pt idx="19">
                  <c:v>0.01</c:v>
                </c:pt>
                <c:pt idx="20">
                  <c:v>0.01</c:v>
                </c:pt>
                <c:pt idx="21">
                  <c:v>0.01</c:v>
                </c:pt>
                <c:pt idx="22">
                  <c:v>0.01</c:v>
                </c:pt>
                <c:pt idx="23">
                  <c:v>0.01</c:v>
                </c:pt>
                <c:pt idx="24">
                  <c:v>0.01</c:v>
                </c:pt>
                <c:pt idx="25">
                  <c:v>0.01</c:v>
                </c:pt>
                <c:pt idx="26">
                  <c:v>0.01</c:v>
                </c:pt>
                <c:pt idx="27">
                  <c:v>0.01</c:v>
                </c:pt>
                <c:pt idx="28">
                  <c:v>0.01</c:v>
                </c:pt>
                <c:pt idx="29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3D0-438D-8AE7-AD12918B5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8616528"/>
        <c:axId val="2078623600"/>
      </c:lineChart>
      <c:catAx>
        <c:axId val="20786165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78623600"/>
        <c:crosses val="autoZero"/>
        <c:auto val="1"/>
        <c:lblAlgn val="ctr"/>
        <c:lblOffset val="100"/>
        <c:noMultiLvlLbl val="0"/>
      </c:catAx>
      <c:valAx>
        <c:axId val="2078623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78616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Naměřené hodnoty - Rovinnost (Tol = 0,01)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DATA!$AL$2</c:f>
              <c:strCache>
                <c:ptCount val="1"/>
                <c:pt idx="0">
                  <c:v>ROVINNOST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DATA!$AL$3:$AL$32</c:f>
              <c:numCache>
                <c:formatCode>0.000</c:formatCode>
                <c:ptCount val="30"/>
                <c:pt idx="0">
                  <c:v>3.0000000000000001E-3</c:v>
                </c:pt>
                <c:pt idx="1">
                  <c:v>3.0000000000000001E-3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3.0000000000000001E-3</c:v>
                </c:pt>
                <c:pt idx="5">
                  <c:v>4.0000000000000001E-3</c:v>
                </c:pt>
                <c:pt idx="6">
                  <c:v>3.0000000000000001E-3</c:v>
                </c:pt>
                <c:pt idx="7">
                  <c:v>2E-3</c:v>
                </c:pt>
                <c:pt idx="8">
                  <c:v>3.0000000000000001E-3</c:v>
                </c:pt>
                <c:pt idx="9">
                  <c:v>3.0000000000000001E-3</c:v>
                </c:pt>
                <c:pt idx="10">
                  <c:v>3.0000000000000001E-3</c:v>
                </c:pt>
                <c:pt idx="11">
                  <c:v>3.0000000000000001E-3</c:v>
                </c:pt>
                <c:pt idx="12">
                  <c:v>3.0000000000000001E-3</c:v>
                </c:pt>
                <c:pt idx="13">
                  <c:v>2E-3</c:v>
                </c:pt>
                <c:pt idx="14">
                  <c:v>3.0000000000000001E-3</c:v>
                </c:pt>
                <c:pt idx="15">
                  <c:v>4.0000000000000001E-3</c:v>
                </c:pt>
                <c:pt idx="16">
                  <c:v>3.0000000000000001E-3</c:v>
                </c:pt>
                <c:pt idx="17">
                  <c:v>3.0000000000000001E-3</c:v>
                </c:pt>
                <c:pt idx="18">
                  <c:v>2E-3</c:v>
                </c:pt>
                <c:pt idx="19">
                  <c:v>2E-3</c:v>
                </c:pt>
                <c:pt idx="20">
                  <c:v>3.0000000000000001E-3</c:v>
                </c:pt>
                <c:pt idx="21">
                  <c:v>2E-3</c:v>
                </c:pt>
                <c:pt idx="22">
                  <c:v>3.0000000000000001E-3</c:v>
                </c:pt>
                <c:pt idx="23">
                  <c:v>3.0000000000000001E-3</c:v>
                </c:pt>
                <c:pt idx="24">
                  <c:v>2E-3</c:v>
                </c:pt>
                <c:pt idx="25">
                  <c:v>2E-3</c:v>
                </c:pt>
                <c:pt idx="26">
                  <c:v>2E-3</c:v>
                </c:pt>
                <c:pt idx="27">
                  <c:v>3.0000000000000001E-3</c:v>
                </c:pt>
                <c:pt idx="28">
                  <c:v>3.0000000000000001E-3</c:v>
                </c:pt>
                <c:pt idx="29">
                  <c:v>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F7-43C9-8842-18C02135651A}"/>
            </c:ext>
          </c:extLst>
        </c:ser>
        <c:ser>
          <c:idx val="1"/>
          <c:order val="1"/>
          <c:tx>
            <c:v>Toleranční mez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DATA!$AL$61:$AL$90</c:f>
              <c:numCache>
                <c:formatCode>General</c:formatCode>
                <c:ptCount val="30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  <c:pt idx="7">
                  <c:v>0.01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  <c:pt idx="12">
                  <c:v>0.01</c:v>
                </c:pt>
                <c:pt idx="13">
                  <c:v>0.01</c:v>
                </c:pt>
                <c:pt idx="14">
                  <c:v>0.01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8">
                  <c:v>0.01</c:v>
                </c:pt>
                <c:pt idx="19">
                  <c:v>0.01</c:v>
                </c:pt>
                <c:pt idx="20">
                  <c:v>0.01</c:v>
                </c:pt>
                <c:pt idx="21">
                  <c:v>0.01</c:v>
                </c:pt>
                <c:pt idx="22">
                  <c:v>0.01</c:v>
                </c:pt>
                <c:pt idx="23">
                  <c:v>0.01</c:v>
                </c:pt>
                <c:pt idx="24">
                  <c:v>0.01</c:v>
                </c:pt>
                <c:pt idx="25">
                  <c:v>0.01</c:v>
                </c:pt>
                <c:pt idx="26">
                  <c:v>0.01</c:v>
                </c:pt>
                <c:pt idx="27">
                  <c:v>0.01</c:v>
                </c:pt>
                <c:pt idx="28">
                  <c:v>0.01</c:v>
                </c:pt>
                <c:pt idx="29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F7-43C9-8842-18C0213565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40560"/>
        <c:axId val="39741392"/>
      </c:lineChart>
      <c:catAx>
        <c:axId val="397405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741392"/>
        <c:crosses val="autoZero"/>
        <c:auto val="1"/>
        <c:lblAlgn val="ctr"/>
        <c:lblOffset val="100"/>
        <c:noMultiLvlLbl val="0"/>
      </c:catAx>
      <c:valAx>
        <c:axId val="3974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740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200"/>
              <a:t>Naměřené hodnoty - Vně. prům. (Tol &lt;-0,1;</a:t>
            </a:r>
            <a:r>
              <a:rPr lang="cs-CZ" sz="1200" baseline="0"/>
              <a:t> 0,0&gt;</a:t>
            </a:r>
            <a:r>
              <a:rPr lang="cs-CZ" sz="1200"/>
              <a:t> 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DATA!$AM$2</c:f>
              <c:strCache>
                <c:ptCount val="1"/>
                <c:pt idx="0">
                  <c:v>VNĚ. PRŮMĚR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DATA!$AM$3:$AM$32</c:f>
              <c:numCache>
                <c:formatCode>0.000</c:formatCode>
                <c:ptCount val="30"/>
                <c:pt idx="0">
                  <c:v>-0.05</c:v>
                </c:pt>
                <c:pt idx="1">
                  <c:v>-4.7E-2</c:v>
                </c:pt>
                <c:pt idx="2">
                  <c:v>-4.1000000000000002E-2</c:v>
                </c:pt>
                <c:pt idx="3">
                  <c:v>-4.1000000000000002E-2</c:v>
                </c:pt>
                <c:pt idx="4">
                  <c:v>-4.4999999999999998E-2</c:v>
                </c:pt>
                <c:pt idx="5">
                  <c:v>-4.8000000000000001E-2</c:v>
                </c:pt>
                <c:pt idx="6">
                  <c:v>-4.3999999999999997E-2</c:v>
                </c:pt>
                <c:pt idx="7">
                  <c:v>-4.5999999999999999E-2</c:v>
                </c:pt>
                <c:pt idx="8">
                  <c:v>-4.2000000000000003E-2</c:v>
                </c:pt>
                <c:pt idx="9">
                  <c:v>-4.4999999999999998E-2</c:v>
                </c:pt>
                <c:pt idx="10">
                  <c:v>-4.1000000000000002E-2</c:v>
                </c:pt>
                <c:pt idx="11">
                  <c:v>-4.5999999999999999E-2</c:v>
                </c:pt>
                <c:pt idx="12">
                  <c:v>-4.5999999999999999E-2</c:v>
                </c:pt>
                <c:pt idx="13">
                  <c:v>-4.7E-2</c:v>
                </c:pt>
                <c:pt idx="14">
                  <c:v>-4.4999999999999998E-2</c:v>
                </c:pt>
                <c:pt idx="15">
                  <c:v>-4.7E-2</c:v>
                </c:pt>
                <c:pt idx="16">
                  <c:v>-4.8000000000000001E-2</c:v>
                </c:pt>
                <c:pt idx="17">
                  <c:v>-4.3999999999999997E-2</c:v>
                </c:pt>
                <c:pt idx="18">
                  <c:v>-4.2000000000000003E-2</c:v>
                </c:pt>
                <c:pt idx="19">
                  <c:v>-4.7E-2</c:v>
                </c:pt>
                <c:pt idx="20">
                  <c:v>-4.7E-2</c:v>
                </c:pt>
                <c:pt idx="21">
                  <c:v>-4.4999999999999998E-2</c:v>
                </c:pt>
                <c:pt idx="22">
                  <c:v>-4.5999999999999999E-2</c:v>
                </c:pt>
                <c:pt idx="23">
                  <c:v>-4.4999999999999998E-2</c:v>
                </c:pt>
                <c:pt idx="24">
                  <c:v>-4.4999999999999998E-2</c:v>
                </c:pt>
                <c:pt idx="25">
                  <c:v>-4.4999999999999998E-2</c:v>
                </c:pt>
                <c:pt idx="26">
                  <c:v>-4.9000000000000002E-2</c:v>
                </c:pt>
                <c:pt idx="27">
                  <c:v>-4.4999999999999998E-2</c:v>
                </c:pt>
                <c:pt idx="28">
                  <c:v>-4.2000000000000003E-2</c:v>
                </c:pt>
                <c:pt idx="29">
                  <c:v>-0.05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49-4093-9E19-37935970A0E0}"/>
            </c:ext>
          </c:extLst>
        </c:ser>
        <c:ser>
          <c:idx val="1"/>
          <c:order val="1"/>
          <c:tx>
            <c:v>Toleranční mez (USL)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DATA!$AN$61:$AN$90</c:f>
              <c:numCache>
                <c:formatCode>0.000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449-4093-9E19-37935970A0E0}"/>
            </c:ext>
          </c:extLst>
        </c:ser>
        <c:ser>
          <c:idx val="2"/>
          <c:order val="2"/>
          <c:tx>
            <c:v>Toleranční mez (LSL)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DATA!$AM$61:$AM$90</c:f>
              <c:numCache>
                <c:formatCode>0.000</c:formatCode>
                <c:ptCount val="30"/>
                <c:pt idx="0">
                  <c:v>-0.1</c:v>
                </c:pt>
                <c:pt idx="1">
                  <c:v>-0.1</c:v>
                </c:pt>
                <c:pt idx="2">
                  <c:v>-0.1</c:v>
                </c:pt>
                <c:pt idx="3">
                  <c:v>-0.1</c:v>
                </c:pt>
                <c:pt idx="4">
                  <c:v>-0.1</c:v>
                </c:pt>
                <c:pt idx="5">
                  <c:v>-0.1</c:v>
                </c:pt>
                <c:pt idx="6">
                  <c:v>-0.1</c:v>
                </c:pt>
                <c:pt idx="7">
                  <c:v>-0.1</c:v>
                </c:pt>
                <c:pt idx="8">
                  <c:v>-0.1</c:v>
                </c:pt>
                <c:pt idx="9">
                  <c:v>-0.1</c:v>
                </c:pt>
                <c:pt idx="10">
                  <c:v>-0.1</c:v>
                </c:pt>
                <c:pt idx="11">
                  <c:v>-0.1</c:v>
                </c:pt>
                <c:pt idx="12">
                  <c:v>-0.1</c:v>
                </c:pt>
                <c:pt idx="13">
                  <c:v>-0.1</c:v>
                </c:pt>
                <c:pt idx="14">
                  <c:v>-0.1</c:v>
                </c:pt>
                <c:pt idx="15">
                  <c:v>-0.1</c:v>
                </c:pt>
                <c:pt idx="16">
                  <c:v>-0.1</c:v>
                </c:pt>
                <c:pt idx="17">
                  <c:v>-0.1</c:v>
                </c:pt>
                <c:pt idx="18">
                  <c:v>-0.1</c:v>
                </c:pt>
                <c:pt idx="19">
                  <c:v>-0.1</c:v>
                </c:pt>
                <c:pt idx="20">
                  <c:v>-0.1</c:v>
                </c:pt>
                <c:pt idx="21">
                  <c:v>-0.1</c:v>
                </c:pt>
                <c:pt idx="22">
                  <c:v>-0.1</c:v>
                </c:pt>
                <c:pt idx="23">
                  <c:v>-0.1</c:v>
                </c:pt>
                <c:pt idx="24">
                  <c:v>-0.1</c:v>
                </c:pt>
                <c:pt idx="25">
                  <c:v>-0.1</c:v>
                </c:pt>
                <c:pt idx="26">
                  <c:v>-0.1</c:v>
                </c:pt>
                <c:pt idx="27">
                  <c:v>-0.1</c:v>
                </c:pt>
                <c:pt idx="28">
                  <c:v>-0.1</c:v>
                </c:pt>
                <c:pt idx="29">
                  <c:v>-0.1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449-4093-9E19-37935970A0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2213648"/>
        <c:axId val="1522227792"/>
      </c:lineChart>
      <c:catAx>
        <c:axId val="15222136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22227792"/>
        <c:crossesAt val="-0.1"/>
        <c:auto val="1"/>
        <c:lblAlgn val="ctr"/>
        <c:lblOffset val="100"/>
        <c:noMultiLvlLbl val="0"/>
      </c:catAx>
      <c:valAx>
        <c:axId val="152222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22213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Poměr</a:t>
            </a:r>
            <a:r>
              <a:rPr lang="cs-CZ" baseline="0"/>
              <a:t> velikostí dílčích nejistot měřícího systému (Díra 1)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('HODNOCENÍ VDA 5'!$B$44,'HODNOCENÍ VDA 5'!$B$45,'HODNOCENÍ VDA 5'!$B$46,'HODNOCENÍ VDA 5'!$B$48)</c:f>
              <c:strCache>
                <c:ptCount val="4"/>
                <c:pt idx="0">
                  <c:v>uRE</c:v>
                </c:pt>
                <c:pt idx="1">
                  <c:v>uevr</c:v>
                </c:pt>
                <c:pt idx="2">
                  <c:v>uBI</c:v>
                </c:pt>
                <c:pt idx="3">
                  <c:v>ucal</c:v>
                </c:pt>
              </c:strCache>
            </c:strRef>
          </c:cat>
          <c:val>
            <c:numRef>
              <c:f>('HODNOCENÍ VDA 5'!$I$44,'HODNOCENÍ VDA 5'!$I$45,'HODNOCENÍ VDA 5'!$I$46,'HODNOCENÍ VDA 5'!$I$48)</c:f>
              <c:numCache>
                <c:formatCode>General</c:formatCode>
                <c:ptCount val="4"/>
                <c:pt idx="0" formatCode="0.000000000">
                  <c:v>2.886751345948129E-4</c:v>
                </c:pt>
                <c:pt idx="1">
                  <c:v>3.6376121594010298E-3</c:v>
                </c:pt>
                <c:pt idx="2">
                  <c:v>1.7686163246175546E-2</c:v>
                </c:pt>
                <c:pt idx="3">
                  <c:v>1.2E-2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3F-4E16-AA33-E6D9B0C4AA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88565376"/>
        <c:axId val="1788565792"/>
      </c:barChart>
      <c:catAx>
        <c:axId val="178856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88565792"/>
        <c:crosses val="autoZero"/>
        <c:auto val="1"/>
        <c:lblAlgn val="ctr"/>
        <c:lblOffset val="100"/>
        <c:noMultiLvlLbl val="0"/>
      </c:catAx>
      <c:valAx>
        <c:axId val="1788565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Velikost nejistoty </a:t>
                </a:r>
                <a:r>
                  <a:rPr lang="en-US"/>
                  <a:t>[mm]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88565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800" b="0" i="0" baseline="0">
                <a:effectLst/>
              </a:rPr>
              <a:t>Poměr velikostí dílčích nejistot měřícího systému (geom. tolerance)</a:t>
            </a:r>
            <a:endParaRPr lang="cs-CZ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'HODNOCENÍ VDA 5'!$C$2</c:f>
              <c:strCache>
                <c:ptCount val="1"/>
                <c:pt idx="0">
                  <c:v>VÁLCOVITOST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('HODNOCENÍ VDA 5'!$B$44,'HODNOCENÍ VDA 5'!$B$45,'HODNOCENÍ VDA 5'!$B$46,'HODNOCENÍ VDA 5'!$B$48)</c:f>
              <c:strCache>
                <c:ptCount val="4"/>
                <c:pt idx="0">
                  <c:v>uRE</c:v>
                </c:pt>
                <c:pt idx="1">
                  <c:v>uevr</c:v>
                </c:pt>
                <c:pt idx="2">
                  <c:v>uBI</c:v>
                </c:pt>
                <c:pt idx="3">
                  <c:v>ucal</c:v>
                </c:pt>
              </c:strCache>
            </c:strRef>
          </c:cat>
          <c:val>
            <c:numRef>
              <c:f>('HODNOCENÍ VDA 5'!$C$44,'HODNOCENÍ VDA 5'!$C$45,'HODNOCENÍ VDA 5'!$C$46,'HODNOCENÍ VDA 5'!$C$48)</c:f>
              <c:numCache>
                <c:formatCode>General</c:formatCode>
                <c:ptCount val="4"/>
                <c:pt idx="0" formatCode="0.000000000">
                  <c:v>2.886751345948129E-4</c:v>
                </c:pt>
                <c:pt idx="1">
                  <c:v>1.7384539747207059E-3</c:v>
                </c:pt>
                <c:pt idx="2">
                  <c:v>5.0037023329767595E-3</c:v>
                </c:pt>
                <c:pt idx="3">
                  <c:v>1.2E-2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06-486A-9F56-79E8F5DB3AC7}"/>
            </c:ext>
          </c:extLst>
        </c:ser>
        <c:ser>
          <c:idx val="1"/>
          <c:order val="1"/>
          <c:tx>
            <c:strRef>
              <c:f>'HODNOCENÍ VDA 5'!$D$2</c:f>
              <c:strCache>
                <c:ptCount val="1"/>
                <c:pt idx="0">
                  <c:v>KOLMOST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('HODNOCENÍ VDA 5'!$D$44,'HODNOCENÍ VDA 5'!$D$45,'HODNOCENÍ VDA 5'!$D$46,'HODNOCENÍ VDA 5'!$D$48)</c:f>
              <c:numCache>
                <c:formatCode>General</c:formatCode>
                <c:ptCount val="4"/>
                <c:pt idx="0" formatCode="0.000000000">
                  <c:v>2.886751345948129E-4</c:v>
                </c:pt>
                <c:pt idx="1">
                  <c:v>6.1453686264987739E-3</c:v>
                </c:pt>
                <c:pt idx="2">
                  <c:v>8.8719491365472532E-3</c:v>
                </c:pt>
                <c:pt idx="3">
                  <c:v>1.2E-2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06-486A-9F56-79E8F5DB3AC7}"/>
            </c:ext>
          </c:extLst>
        </c:ser>
        <c:ser>
          <c:idx val="2"/>
          <c:order val="2"/>
          <c:tx>
            <c:strRef>
              <c:f>'HODNOCENÍ VDA 5'!$E$2</c:f>
              <c:strCache>
                <c:ptCount val="1"/>
                <c:pt idx="0">
                  <c:v>ROVNOBĚŽNOST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('HODNOCENÍ VDA 5'!$E$44,'HODNOCENÍ VDA 5'!$E$45,'HODNOCENÍ VDA 5'!$E$46,'HODNOCENÍ VDA 5'!$E$48)</c:f>
              <c:numCache>
                <c:formatCode>General</c:formatCode>
                <c:ptCount val="4"/>
                <c:pt idx="0" formatCode="0.000000000">
                  <c:v>2.886751345948129E-4</c:v>
                </c:pt>
                <c:pt idx="1">
                  <c:v>2.9114715637743511E-3</c:v>
                </c:pt>
                <c:pt idx="2">
                  <c:v>9.0643992262771297E-3</c:v>
                </c:pt>
                <c:pt idx="3">
                  <c:v>1.2E-2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06-486A-9F56-79E8F5DB3AC7}"/>
            </c:ext>
          </c:extLst>
        </c:ser>
        <c:ser>
          <c:idx val="3"/>
          <c:order val="3"/>
          <c:tx>
            <c:strRef>
              <c:f>'HODNOCENÍ VDA 5'!$F$2</c:f>
              <c:strCache>
                <c:ptCount val="1"/>
                <c:pt idx="0">
                  <c:v>ROVINNOST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('HODNOCENÍ VDA 5'!$F$44,'HODNOCENÍ VDA 5'!$F$45,'HODNOCENÍ VDA 5'!$F$46,'HODNOCENÍ VDA 5'!$F$48)</c:f>
              <c:numCache>
                <c:formatCode>General</c:formatCode>
                <c:ptCount val="4"/>
                <c:pt idx="0" formatCode="0.000000000">
                  <c:v>2.886751345948129E-4</c:v>
                </c:pt>
                <c:pt idx="1">
                  <c:v>5.7348835113617519E-4</c:v>
                </c:pt>
                <c:pt idx="2">
                  <c:v>1.5780907357849782E-3</c:v>
                </c:pt>
                <c:pt idx="3">
                  <c:v>1.2E-2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06-486A-9F56-79E8F5DB3AC7}"/>
            </c:ext>
          </c:extLst>
        </c:ser>
        <c:ser>
          <c:idx val="4"/>
          <c:order val="4"/>
          <c:tx>
            <c:strRef>
              <c:f>'HODNOCENÍ VDA 5'!$G$2</c:f>
              <c:strCache>
                <c:ptCount val="1"/>
                <c:pt idx="0">
                  <c:v>VNĚ. PRŮMĚR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('HODNOCENÍ VDA 5'!$G$44,'HODNOCENÍ VDA 5'!$G$45,'HODNOCENÍ VDA 5'!$G$46,'HODNOCENÍ VDA 5'!$G$48)</c:f>
              <c:numCache>
                <c:formatCode>General</c:formatCode>
                <c:ptCount val="4"/>
                <c:pt idx="0" formatCode="0.000000000">
                  <c:v>2.886751345948129E-4</c:v>
                </c:pt>
                <c:pt idx="1">
                  <c:v>2.4560582693051525E-3</c:v>
                </c:pt>
                <c:pt idx="2">
                  <c:v>2.675056247245268E-3</c:v>
                </c:pt>
                <c:pt idx="3">
                  <c:v>1.2E-2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106-486A-9F56-79E8F5DB3A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5924800"/>
        <c:axId val="1925926880"/>
      </c:barChart>
      <c:catAx>
        <c:axId val="1925924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25926880"/>
        <c:crosses val="autoZero"/>
        <c:auto val="1"/>
        <c:lblAlgn val="ctr"/>
        <c:lblOffset val="100"/>
        <c:noMultiLvlLbl val="0"/>
      </c:catAx>
      <c:valAx>
        <c:axId val="1925926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Velikost nejistoty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25924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800" b="0" i="0" baseline="0">
                <a:effectLst/>
              </a:rPr>
              <a:t>Poměr velikostí dílčích nejistot měřícího systému (Díry 1-6)</a:t>
            </a:r>
            <a:endParaRPr lang="cs-CZ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12"/>
          <c:order val="0"/>
          <c:tx>
            <c:strRef>
              <c:f>'HODNOCENÍ VDA 5'!$I$2</c:f>
              <c:strCache>
                <c:ptCount val="1"/>
                <c:pt idx="0">
                  <c:v>DÍRA 1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('HODNOCENÍ VDA 5'!$B$44,'HODNOCENÍ VDA 5'!$B$45,'HODNOCENÍ VDA 5'!$B$46,'HODNOCENÍ VDA 5'!$B$48)</c:f>
              <c:strCache>
                <c:ptCount val="4"/>
                <c:pt idx="0">
                  <c:v>uRE</c:v>
                </c:pt>
                <c:pt idx="1">
                  <c:v>uevr</c:v>
                </c:pt>
                <c:pt idx="2">
                  <c:v>uBI</c:v>
                </c:pt>
                <c:pt idx="3">
                  <c:v>ucal</c:v>
                </c:pt>
              </c:strCache>
            </c:strRef>
          </c:cat>
          <c:val>
            <c:numRef>
              <c:f>('HODNOCENÍ VDA 5'!$I$44,'HODNOCENÍ VDA 5'!$I$45,'HODNOCENÍ VDA 5'!$I$46,'HODNOCENÍ VDA 5'!$I$48)</c:f>
              <c:numCache>
                <c:formatCode>General</c:formatCode>
                <c:ptCount val="4"/>
                <c:pt idx="0" formatCode="0.000000000">
                  <c:v>2.886751345948129E-4</c:v>
                </c:pt>
                <c:pt idx="1">
                  <c:v>3.6376121594010298E-3</c:v>
                </c:pt>
                <c:pt idx="2">
                  <c:v>1.7686163246175546E-2</c:v>
                </c:pt>
                <c:pt idx="3">
                  <c:v>1.2E-2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8CC-4207-A656-68A788FB5BA1}"/>
            </c:ext>
          </c:extLst>
        </c:ser>
        <c:ser>
          <c:idx val="0"/>
          <c:order val="1"/>
          <c:tx>
            <c:strRef>
              <c:f>'HODNOCENÍ VDA 5'!$J$2</c:f>
              <c:strCache>
                <c:ptCount val="1"/>
                <c:pt idx="0">
                  <c:v>DÍRA 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('HODNOCENÍ VDA 5'!$J$44,'HODNOCENÍ VDA 5'!$J$45,'HODNOCENÍ VDA 5'!$J$46,'HODNOCENÍ VDA 5'!$J$48)</c:f>
              <c:numCache>
                <c:formatCode>General</c:formatCode>
                <c:ptCount val="4"/>
                <c:pt idx="0" formatCode="0.000000000">
                  <c:v>2.886751345948129E-4</c:v>
                </c:pt>
                <c:pt idx="1">
                  <c:v>3.2112648944336904E-3</c:v>
                </c:pt>
                <c:pt idx="2">
                  <c:v>1.1412290320981608E-2</c:v>
                </c:pt>
                <c:pt idx="3">
                  <c:v>1.2E-2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8CC-4207-A656-68A788FB5BA1}"/>
            </c:ext>
          </c:extLst>
        </c:ser>
        <c:ser>
          <c:idx val="1"/>
          <c:order val="2"/>
          <c:tx>
            <c:strRef>
              <c:f>'HODNOCENÍ VDA 5'!$K$2</c:f>
              <c:strCache>
                <c:ptCount val="1"/>
                <c:pt idx="0">
                  <c:v>DÍRA 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('HODNOCENÍ VDA 5'!$K$44,'HODNOCENÍ VDA 5'!$K$45,'HODNOCENÍ VDA 5'!$K$46,'HODNOCENÍ VDA 5'!$K$48)</c:f>
              <c:numCache>
                <c:formatCode>General</c:formatCode>
                <c:ptCount val="4"/>
                <c:pt idx="0" formatCode="0.000000000">
                  <c:v>2.886751345948129E-4</c:v>
                </c:pt>
                <c:pt idx="1">
                  <c:v>3.499365021765457E-3</c:v>
                </c:pt>
                <c:pt idx="2">
                  <c:v>3.4891201268026382E-2</c:v>
                </c:pt>
                <c:pt idx="3">
                  <c:v>1.2E-2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88CC-4207-A656-68A788FB5BA1}"/>
            </c:ext>
          </c:extLst>
        </c:ser>
        <c:ser>
          <c:idx val="2"/>
          <c:order val="3"/>
          <c:tx>
            <c:strRef>
              <c:f>'HODNOCENÍ VDA 5'!$L$2</c:f>
              <c:strCache>
                <c:ptCount val="1"/>
                <c:pt idx="0">
                  <c:v>DÍRA 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('HODNOCENÍ VDA 5'!$L$44,'HODNOCENÍ VDA 5'!$L$45,'HODNOCENÍ VDA 5'!$L$46,'HODNOCENÍ VDA 5'!$L$48)</c:f>
              <c:numCache>
                <c:formatCode>General</c:formatCode>
                <c:ptCount val="4"/>
                <c:pt idx="0" formatCode="0.000000000">
                  <c:v>2.886751345948129E-4</c:v>
                </c:pt>
                <c:pt idx="1">
                  <c:v>3.693989111456005E-3</c:v>
                </c:pt>
                <c:pt idx="2">
                  <c:v>3.7142867317865938E-3</c:v>
                </c:pt>
                <c:pt idx="3">
                  <c:v>1.2E-2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88CC-4207-A656-68A788FB5BA1}"/>
            </c:ext>
          </c:extLst>
        </c:ser>
        <c:ser>
          <c:idx val="3"/>
          <c:order val="4"/>
          <c:tx>
            <c:strRef>
              <c:f>'HODNOCENÍ VDA 5'!$M$2</c:f>
              <c:strCache>
                <c:ptCount val="1"/>
                <c:pt idx="0">
                  <c:v>DÍRA 5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('HODNOCENÍ VDA 5'!$M$44,'HODNOCENÍ VDA 5'!$M$45,'HODNOCENÍ VDA 5'!$M$46,'HODNOCENÍ VDA 5'!$M$48)</c:f>
              <c:numCache>
                <c:formatCode>General</c:formatCode>
                <c:ptCount val="4"/>
                <c:pt idx="0" formatCode="0.000000000">
                  <c:v>2.886751345948129E-4</c:v>
                </c:pt>
                <c:pt idx="1">
                  <c:v>3.6386810797320503E-3</c:v>
                </c:pt>
                <c:pt idx="2">
                  <c:v>8.4293139301685402E-3</c:v>
                </c:pt>
                <c:pt idx="3">
                  <c:v>1.2E-2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88CC-4207-A656-68A788FB5BA1}"/>
            </c:ext>
          </c:extLst>
        </c:ser>
        <c:ser>
          <c:idx val="4"/>
          <c:order val="5"/>
          <c:tx>
            <c:strRef>
              <c:f>'HODNOCENÍ VDA 5'!$N$2</c:f>
              <c:strCache>
                <c:ptCount val="1"/>
                <c:pt idx="0">
                  <c:v>DÍRA 6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('HODNOCENÍ VDA 5'!$N$44,'HODNOCENÍ VDA 5'!$N$45,'HODNOCENÍ VDA 5'!$N$46,'HODNOCENÍ VDA 5'!$N$48)</c:f>
              <c:numCache>
                <c:formatCode>General</c:formatCode>
                <c:ptCount val="4"/>
                <c:pt idx="0" formatCode="0.000000000">
                  <c:v>2.886751345948129E-4</c:v>
                </c:pt>
                <c:pt idx="1">
                  <c:v>3.6921839366724704E-3</c:v>
                </c:pt>
                <c:pt idx="2">
                  <c:v>2.1342714951043174E-2</c:v>
                </c:pt>
                <c:pt idx="3">
                  <c:v>1.2E-2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88CC-4207-A656-68A788FB5B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78629424"/>
        <c:axId val="2078618192"/>
      </c:barChart>
      <c:catAx>
        <c:axId val="2078629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78618192"/>
        <c:crosses val="autoZero"/>
        <c:auto val="1"/>
        <c:lblAlgn val="ctr"/>
        <c:lblOffset val="100"/>
        <c:noMultiLvlLbl val="0"/>
      </c:catAx>
      <c:valAx>
        <c:axId val="2078618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Velikost nejistoty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78629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36</xdr:row>
      <xdr:rowOff>14287</xdr:rowOff>
    </xdr:from>
    <xdr:to>
      <xdr:col>6</xdr:col>
      <xdr:colOff>171450</xdr:colOff>
      <xdr:row>50</xdr:row>
      <xdr:rowOff>90487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CADE1A18-933D-4C96-9DC0-0CB645D534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266700</xdr:colOff>
      <xdr:row>36</xdr:row>
      <xdr:rowOff>23812</xdr:rowOff>
    </xdr:from>
    <xdr:to>
      <xdr:col>13</xdr:col>
      <xdr:colOff>295275</xdr:colOff>
      <xdr:row>50</xdr:row>
      <xdr:rowOff>100012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4CAD1176-D0FE-4B44-A382-E2357E455D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419100</xdr:colOff>
      <xdr:row>36</xdr:row>
      <xdr:rowOff>23812</xdr:rowOff>
    </xdr:from>
    <xdr:to>
      <xdr:col>21</xdr:col>
      <xdr:colOff>114300</xdr:colOff>
      <xdr:row>50</xdr:row>
      <xdr:rowOff>100012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5672B5F4-BD3D-42AF-B511-96334E2323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219075</xdr:colOff>
      <xdr:row>51</xdr:row>
      <xdr:rowOff>33337</xdr:rowOff>
    </xdr:from>
    <xdr:to>
      <xdr:col>6</xdr:col>
      <xdr:colOff>200025</xdr:colOff>
      <xdr:row>65</xdr:row>
      <xdr:rowOff>109537</xdr:rowOff>
    </xdr:to>
    <xdr:graphicFrame macro="">
      <xdr:nvGraphicFramePr>
        <xdr:cNvPr id="8" name="Graf 7">
          <a:extLst>
            <a:ext uri="{FF2B5EF4-FFF2-40B4-BE49-F238E27FC236}">
              <a16:creationId xmlns:a16="http://schemas.microsoft.com/office/drawing/2014/main" id="{DFF82099-0EDD-4DBD-BA44-6A59A0CDA1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342900</xdr:colOff>
      <xdr:row>51</xdr:row>
      <xdr:rowOff>42862</xdr:rowOff>
    </xdr:from>
    <xdr:to>
      <xdr:col>13</xdr:col>
      <xdr:colOff>371475</xdr:colOff>
      <xdr:row>65</xdr:row>
      <xdr:rowOff>119062</xdr:rowOff>
    </xdr:to>
    <xdr:graphicFrame macro="">
      <xdr:nvGraphicFramePr>
        <xdr:cNvPr id="9" name="Graf 8">
          <a:extLst>
            <a:ext uri="{FF2B5EF4-FFF2-40B4-BE49-F238E27FC236}">
              <a16:creationId xmlns:a16="http://schemas.microsoft.com/office/drawing/2014/main" id="{495E4EB5-AA9F-4E06-BB3E-7D406B702E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93891</xdr:colOff>
      <xdr:row>2</xdr:row>
      <xdr:rowOff>50344</xdr:rowOff>
    </xdr:from>
    <xdr:to>
      <xdr:col>31</xdr:col>
      <xdr:colOff>572861</xdr:colOff>
      <xdr:row>31</xdr:row>
      <xdr:rowOff>93207</xdr:rowOff>
    </xdr:to>
    <xdr:graphicFrame macro="">
      <xdr:nvGraphicFramePr>
        <xdr:cNvPr id="10" name="Graf 9">
          <a:extLst>
            <a:ext uri="{FF2B5EF4-FFF2-40B4-BE49-F238E27FC236}">
              <a16:creationId xmlns:a16="http://schemas.microsoft.com/office/drawing/2014/main" id="{E43A476F-0F17-41D9-B85E-09D93CF8B9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46</xdr:col>
      <xdr:colOff>600074</xdr:colOff>
      <xdr:row>1</xdr:row>
      <xdr:rowOff>109537</xdr:rowOff>
    </xdr:from>
    <xdr:to>
      <xdr:col>63</xdr:col>
      <xdr:colOff>190499</xdr:colOff>
      <xdr:row>34</xdr:row>
      <xdr:rowOff>28575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A3828227-4630-4DE2-A3D2-C3B60FC155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63</xdr:col>
      <xdr:colOff>542924</xdr:colOff>
      <xdr:row>1</xdr:row>
      <xdr:rowOff>119062</xdr:rowOff>
    </xdr:from>
    <xdr:to>
      <xdr:col>80</xdr:col>
      <xdr:colOff>171449</xdr:colOff>
      <xdr:row>21</xdr:row>
      <xdr:rowOff>76200</xdr:rowOff>
    </xdr:to>
    <xdr:graphicFrame macro="">
      <xdr:nvGraphicFramePr>
        <xdr:cNvPr id="11" name="Graf 10">
          <a:extLst>
            <a:ext uri="{FF2B5EF4-FFF2-40B4-BE49-F238E27FC236}">
              <a16:creationId xmlns:a16="http://schemas.microsoft.com/office/drawing/2014/main" id="{0FE3BF26-FAC6-41B8-88E8-E5CC8F88AD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238126</xdr:colOff>
      <xdr:row>41</xdr:row>
      <xdr:rowOff>9525</xdr:rowOff>
    </xdr:from>
    <xdr:to>
      <xdr:col>39</xdr:col>
      <xdr:colOff>476251</xdr:colOff>
      <xdr:row>53</xdr:row>
      <xdr:rowOff>76200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EBA6D51C-C03E-493D-8049-8536A492E2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40</xdr:col>
      <xdr:colOff>142875</xdr:colOff>
      <xdr:row>40</xdr:row>
      <xdr:rowOff>128588</xdr:rowOff>
    </xdr:from>
    <xdr:to>
      <xdr:col>47</xdr:col>
      <xdr:colOff>381000</xdr:colOff>
      <xdr:row>55</xdr:row>
      <xdr:rowOff>14288</xdr:rowOff>
    </xdr:to>
    <xdr:graphicFrame macro="">
      <xdr:nvGraphicFramePr>
        <xdr:cNvPr id="12" name="Graf 11">
          <a:extLst>
            <a:ext uri="{FF2B5EF4-FFF2-40B4-BE49-F238E27FC236}">
              <a16:creationId xmlns:a16="http://schemas.microsoft.com/office/drawing/2014/main" id="{CE2D17A5-0D3E-4C26-A89E-06F1D2C74D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590550</xdr:colOff>
      <xdr:row>40</xdr:row>
      <xdr:rowOff>123826</xdr:rowOff>
    </xdr:from>
    <xdr:to>
      <xdr:col>55</xdr:col>
      <xdr:colOff>219075</xdr:colOff>
      <xdr:row>55</xdr:row>
      <xdr:rowOff>9526</xdr:rowOff>
    </xdr:to>
    <xdr:graphicFrame macro="">
      <xdr:nvGraphicFramePr>
        <xdr:cNvPr id="13" name="Graf 12">
          <a:extLst>
            <a:ext uri="{FF2B5EF4-FFF2-40B4-BE49-F238E27FC236}">
              <a16:creationId xmlns:a16="http://schemas.microsoft.com/office/drawing/2014/main" id="{98459B47-8A5B-49B0-8ACD-C777D4E116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55</xdr:col>
      <xdr:colOff>523875</xdr:colOff>
      <xdr:row>40</xdr:row>
      <xdr:rowOff>128588</xdr:rowOff>
    </xdr:from>
    <xdr:to>
      <xdr:col>63</xdr:col>
      <xdr:colOff>142875</xdr:colOff>
      <xdr:row>55</xdr:row>
      <xdr:rowOff>14288</xdr:rowOff>
    </xdr:to>
    <xdr:graphicFrame macro="">
      <xdr:nvGraphicFramePr>
        <xdr:cNvPr id="14" name="Graf 13">
          <a:extLst>
            <a:ext uri="{FF2B5EF4-FFF2-40B4-BE49-F238E27FC236}">
              <a16:creationId xmlns:a16="http://schemas.microsoft.com/office/drawing/2014/main" id="{C3DF7061-5678-485C-868B-1450C29067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63</xdr:col>
      <xdr:colOff>400050</xdr:colOff>
      <xdr:row>40</xdr:row>
      <xdr:rowOff>147638</xdr:rowOff>
    </xdr:from>
    <xdr:to>
      <xdr:col>71</xdr:col>
      <xdr:colOff>16669</xdr:colOff>
      <xdr:row>55</xdr:row>
      <xdr:rowOff>33338</xdr:rowOff>
    </xdr:to>
    <xdr:graphicFrame macro="">
      <xdr:nvGraphicFramePr>
        <xdr:cNvPr id="15" name="Graf 14">
          <a:extLst>
            <a:ext uri="{FF2B5EF4-FFF2-40B4-BE49-F238E27FC236}">
              <a16:creationId xmlns:a16="http://schemas.microsoft.com/office/drawing/2014/main" id="{3ECF3DAE-5C10-4FB5-90FA-E46E5D6CF6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30778</xdr:colOff>
      <xdr:row>23</xdr:row>
      <xdr:rowOff>158750</xdr:rowOff>
    </xdr:from>
    <xdr:to>
      <xdr:col>24</xdr:col>
      <xdr:colOff>542342</xdr:colOff>
      <xdr:row>58</xdr:row>
      <xdr:rowOff>15875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Object 8">
              <a:extLst>
                <a:ext uri="{FF2B5EF4-FFF2-40B4-BE49-F238E27FC236}">
                  <a16:creationId xmlns:a16="http://schemas.microsoft.com/office/drawing/2014/main" id="{9F4EF0A3-584E-46FF-8BF3-5CA72985EB26}"/>
                </a:ext>
              </a:extLst>
            </xdr:cNvPr>
            <xdr:cNvSpPr txBox="1"/>
          </xdr:nvSpPr>
          <xdr:spPr bwMode="auto">
            <a:xfrm>
              <a:off x="16524903" y="4572000"/>
              <a:ext cx="5940814" cy="7096125"/>
            </a:xfrm>
            <a:prstGeom prst="rect">
              <a:avLst/>
            </a:prstGeom>
            <a:solidFill>
              <a:schemeClr val="bg1"/>
            </a:solidFill>
            <a:ln>
              <a:solidFill>
                <a:sysClr val="windowText" lastClr="000000"/>
              </a:solidFill>
            </a:ln>
          </xdr:spPr>
          <xdr:txBody>
            <a:bodyPr wrap="square">
              <a:noAutofit/>
            </a:bodyPr>
            <a:lstStyle>
              <a:defPPr>
                <a:defRPr lang="cs-CZ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𝑐</m:t>
                        </m:r>
                      </m:e>
                      <m:sub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𝑔</m:t>
                        </m:r>
                      </m:sub>
                    </m:sSub>
                    <m:r>
                      <a:rPr lang="cs-CZ" sz="2000" b="0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0,2∗</m:t>
                        </m:r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𝑇</m:t>
                        </m:r>
                      </m:num>
                      <m:den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4∗</m:t>
                        </m:r>
                        <m:sSub>
                          <m:sSubPr>
                            <m:ctrlP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𝑠</m:t>
                            </m:r>
                          </m:e>
                          <m:sub>
                            <m: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𝑔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𝑐</m:t>
                        </m:r>
                      </m:e>
                      <m:sub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𝑔𝑘</m:t>
                        </m:r>
                      </m:sub>
                    </m:sSub>
                    <m:r>
                      <a:rPr lang="cs-CZ" sz="2000" b="0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0,1∗</m:t>
                        </m:r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𝑇</m:t>
                        </m:r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−</m:t>
                        </m:r>
                        <m:d>
                          <m:dPr>
                            <m:begChr m:val="|"/>
                            <m:endChr m:val="|"/>
                            <m:ctrlP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cs-CZ" sz="2000" b="0" i="1">
                                    <a:solidFill>
                                      <a:srgbClr val="000000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2000" b="0" i="1">
                                    <a:solidFill>
                                      <a:srgbClr val="000000"/>
                                    </a:solidFill>
                                    <a:latin typeface="Cambria Math" panose="02040503050406030204" pitchFamily="18" charset="0"/>
                                  </a:rPr>
                                  <m:t>𝑥</m:t>
                                </m:r>
                              </m:e>
                              <m:sub>
                                <m:r>
                                  <a:rPr lang="cs-CZ" sz="2000" b="0" i="1">
                                    <a:solidFill>
                                      <a:srgbClr val="000000"/>
                                    </a:solidFill>
                                    <a:latin typeface="Cambria Math" panose="02040503050406030204" pitchFamily="18" charset="0"/>
                                  </a:rPr>
                                  <m:t>𝑏𝑎𝑟</m:t>
                                </m:r>
                              </m:sub>
                            </m:sSub>
                            <m: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−</m:t>
                            </m:r>
                            <m:sSub>
                              <m:sSubPr>
                                <m:ctrlPr>
                                  <a:rPr lang="cs-CZ" sz="2000" b="0" i="1">
                                    <a:solidFill>
                                      <a:srgbClr val="000000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2000" b="0" i="1">
                                    <a:solidFill>
                                      <a:srgbClr val="000000"/>
                                    </a:solidFill>
                                    <a:latin typeface="Cambria Math" panose="02040503050406030204" pitchFamily="18" charset="0"/>
                                  </a:rPr>
                                  <m:t>𝑥</m:t>
                                </m:r>
                              </m:e>
                              <m:sub>
                                <m:r>
                                  <a:rPr lang="cs-CZ" sz="2000" b="0" i="1">
                                    <a:solidFill>
                                      <a:srgbClr val="000000"/>
                                    </a:solidFill>
                                    <a:latin typeface="Cambria Math" panose="02040503050406030204" pitchFamily="18" charset="0"/>
                                  </a:rPr>
                                  <m:t>𝑒</m:t>
                                </m:r>
                              </m:sub>
                            </m:sSub>
                          </m:e>
                        </m:d>
                      </m:num>
                      <m:den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2∗</m:t>
                        </m:r>
                        <m:sSub>
                          <m:sSubPr>
                            <m:ctrlP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𝑠</m:t>
                            </m:r>
                          </m:e>
                          <m:sub>
                            <m: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𝑔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𝑢</m:t>
                        </m:r>
                      </m:e>
                      <m:sub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𝑅𝐸</m:t>
                        </m:r>
                      </m:sub>
                    </m:sSub>
                    <m:r>
                      <a:rPr lang="cs-CZ" sz="2000" b="0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0,5∗</m:t>
                        </m:r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𝑟𝑒𝑠</m:t>
                        </m:r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.</m:t>
                        </m:r>
                      </m:num>
                      <m:den>
                        <m:rad>
                          <m:radPr>
                            <m:degHide m:val="on"/>
                            <m:ctrlP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3</m:t>
                            </m:r>
                          </m:e>
                        </m:rad>
                      </m:den>
                    </m:f>
                  </m:oMath>
                </m:oMathPara>
              </a14:m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𝑢</m:t>
                        </m:r>
                      </m:e>
                      <m:sub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𝑒𝑣𝑟</m:t>
                        </m:r>
                      </m:sub>
                    </m:sSub>
                    <m:r>
                      <a:rPr lang="cs-CZ" sz="2000" b="0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𝑠</m:t>
                        </m:r>
                      </m:e>
                      <m:sub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𝑔</m:t>
                        </m:r>
                      </m:sub>
                    </m:sSub>
                    <m:r>
                      <a:rPr lang="cs-CZ" sz="2000" b="0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1</m:t>
                            </m:r>
                          </m:num>
                          <m:den>
                            <m: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𝑛</m:t>
                            </m:r>
                            <m: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−1</m:t>
                            </m:r>
                          </m:den>
                        </m:f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∗</m:t>
                        </m:r>
                        <m:nary>
                          <m:naryPr>
                            <m:chr m:val="∑"/>
                            <m:ctrlP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3"/>
                              </m:rP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𝑖</m:t>
                            </m:r>
                            <m: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=1</m:t>
                            </m:r>
                          </m:sub>
                          <m:sup>
                            <m: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p>
                          <m:e>
                            <m:sSup>
                              <m:sSupPr>
                                <m:ctrlPr>
                                  <a:rPr lang="cs-CZ" sz="2000" b="0" i="1">
                                    <a:solidFill>
                                      <a:srgbClr val="000000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cs-CZ" sz="2000" b="0" i="1">
                                    <a:solidFill>
                                      <a:srgbClr val="000000"/>
                                    </a:solidFill>
                                    <a:latin typeface="Cambria Math" panose="02040503050406030204" pitchFamily="18" charset="0"/>
                                  </a:rPr>
                                  <m:t>(</m:t>
                                </m:r>
                                <m:sSub>
                                  <m:sSubPr>
                                    <m:ctrlPr>
                                      <a:rPr lang="cs-CZ" sz="2000" b="0" i="1">
                                        <a:solidFill>
                                          <a:srgbClr val="000000"/>
                                        </a:solidFill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2000" b="0" i="1">
                                        <a:solidFill>
                                          <a:srgbClr val="000000"/>
                                        </a:solidFill>
                                        <a:latin typeface="Cambria Math" panose="02040503050406030204" pitchFamily="18" charset="0"/>
                                      </a:rPr>
                                      <m:t>𝑥</m:t>
                                    </m:r>
                                  </m:e>
                                  <m:sub>
                                    <m:r>
                                      <a:rPr lang="cs-CZ" sz="2000" b="0" i="1">
                                        <a:solidFill>
                                          <a:srgbClr val="000000"/>
                                        </a:solidFill>
                                        <a:latin typeface="Cambria Math" panose="02040503050406030204" pitchFamily="18" charset="0"/>
                                      </a:rPr>
                                      <m:t>𝑖</m:t>
                                    </m:r>
                                  </m:sub>
                                </m:sSub>
                                <m:r>
                                  <a:rPr lang="cs-CZ" sz="2000" b="0" i="1">
                                    <a:solidFill>
                                      <a:srgbClr val="000000"/>
                                    </a:solidFill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sSub>
                                  <m:sSubPr>
                                    <m:ctrlPr>
                                      <a:rPr lang="cs-CZ" sz="2000" b="0" i="1">
                                        <a:solidFill>
                                          <a:srgbClr val="000000"/>
                                        </a:solidFill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2000" b="0" i="1">
                                        <a:solidFill>
                                          <a:srgbClr val="000000"/>
                                        </a:solidFill>
                                        <a:latin typeface="Cambria Math" panose="02040503050406030204" pitchFamily="18" charset="0"/>
                                      </a:rPr>
                                      <m:t>𝑥</m:t>
                                    </m:r>
                                  </m:e>
                                  <m:sub>
                                    <m:r>
                                      <a:rPr lang="cs-CZ" sz="2000" b="0" i="1">
                                        <a:solidFill>
                                          <a:srgbClr val="000000"/>
                                        </a:solidFill>
                                        <a:latin typeface="Cambria Math" panose="02040503050406030204" pitchFamily="18" charset="0"/>
                                      </a:rPr>
                                      <m:t>𝑏𝑎𝑟</m:t>
                                    </m:r>
                                  </m:sub>
                                </m:sSub>
                                <m:r>
                                  <a:rPr lang="cs-CZ" sz="2000" b="0" i="1">
                                    <a:solidFill>
                                      <a:srgbClr val="000000"/>
                                    </a:solidFill>
                                    <a:latin typeface="Cambria Math" panose="02040503050406030204" pitchFamily="18" charset="0"/>
                                  </a:rPr>
                                  <m:t>)</m:t>
                                </m:r>
                              </m:e>
                              <m:sup>
                                <m:r>
                                  <a:rPr lang="cs-CZ" sz="2000" b="0" i="1">
                                    <a:solidFill>
                                      <a:srgbClr val="000000"/>
                                    </a:solidFill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nary>
                      </m:e>
                    </m:rad>
                  </m:oMath>
                </m:oMathPara>
              </a14:m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𝑢</m:t>
                        </m:r>
                      </m:e>
                      <m:sub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𝐵𝐼</m:t>
                        </m:r>
                      </m:sub>
                    </m:sSub>
                    <m:r>
                      <a:rPr lang="cs-CZ" sz="2000" b="0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begChr m:val="|"/>
                            <m:endChr m:val="|"/>
                            <m:ctrlP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cs-CZ" sz="2000" b="0" i="1">
                                    <a:solidFill>
                                      <a:srgbClr val="000000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2000" b="0" i="1">
                                    <a:solidFill>
                                      <a:srgbClr val="000000"/>
                                    </a:solidFill>
                                    <a:latin typeface="Cambria Math" panose="02040503050406030204" pitchFamily="18" charset="0"/>
                                  </a:rPr>
                                  <m:t>𝑥</m:t>
                                </m:r>
                              </m:e>
                              <m:sub>
                                <m:r>
                                  <a:rPr lang="cs-CZ" sz="2000" b="0" i="1">
                                    <a:solidFill>
                                      <a:srgbClr val="000000"/>
                                    </a:solidFill>
                                    <a:latin typeface="Cambria Math" panose="02040503050406030204" pitchFamily="18" charset="0"/>
                                  </a:rPr>
                                  <m:t>𝑒</m:t>
                                </m:r>
                              </m:sub>
                            </m:sSub>
                            <m: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−</m:t>
                            </m:r>
                            <m:sSub>
                              <m:sSubPr>
                                <m:ctrlPr>
                                  <a:rPr lang="cs-CZ" sz="2000" b="0" i="1">
                                    <a:solidFill>
                                      <a:srgbClr val="000000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2000" b="0" i="1">
                                    <a:solidFill>
                                      <a:srgbClr val="000000"/>
                                    </a:solidFill>
                                    <a:latin typeface="Cambria Math" panose="02040503050406030204" pitchFamily="18" charset="0"/>
                                  </a:rPr>
                                  <m:t>𝑥</m:t>
                                </m:r>
                              </m:e>
                              <m:sub>
                                <m:r>
                                  <a:rPr lang="cs-CZ" sz="2000" b="0" i="1">
                                    <a:solidFill>
                                      <a:srgbClr val="000000"/>
                                    </a:solidFill>
                                    <a:latin typeface="Cambria Math" panose="02040503050406030204" pitchFamily="18" charset="0"/>
                                  </a:rPr>
                                  <m:t>𝑏𝑎𝑟</m:t>
                                </m:r>
                              </m:sub>
                            </m:sSub>
                          </m:e>
                        </m:d>
                      </m:num>
                      <m:den>
                        <m:rad>
                          <m:radPr>
                            <m:degHide m:val="on"/>
                            <m:ctrlP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3</m:t>
                            </m:r>
                          </m:e>
                        </m:rad>
                      </m:den>
                    </m:f>
                  </m:oMath>
                </m:oMathPara>
              </a14:m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𝑢</m:t>
                        </m:r>
                      </m:e>
                      <m:sub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𝑐𝑎𝑙</m:t>
                        </m:r>
                      </m:sub>
                    </m:sSub>
                    <m:r>
                      <a:rPr lang="cs-CZ" sz="2000" b="0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𝑈</m:t>
                            </m:r>
                          </m:e>
                          <m:sub>
                            <m: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𝑐𝑎𝑙</m:t>
                            </m:r>
                          </m:sub>
                        </m:sSub>
                      </m:num>
                      <m:den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cs-CZ" sz="2000" b="0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𝐸</m:t>
                            </m:r>
                          </m:e>
                          <m:sub>
                            <m: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𝑈𝑁𝐼</m:t>
                            </m:r>
                          </m:sub>
                        </m:sSub>
                      </m:num>
                      <m:den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𝑢</m:t>
                        </m:r>
                      </m:e>
                      <m:sub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𝑀𝑆</m:t>
                        </m:r>
                      </m:sub>
                    </m:sSub>
                    <m:r>
                      <a:rPr lang="cs-CZ" sz="2000" b="0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cs-CZ" sz="20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sSubSup>
                          <m:sSubSupPr>
                            <m:ctrlPr>
                              <a:rPr lang="cs-CZ" sz="20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𝑢</m:t>
                            </m:r>
                          </m:e>
                          <m:sub>
                            <m: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𝑐𝑎𝑙</m:t>
                            </m:r>
                          </m:sub>
                          <m:sup>
                            <m: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  <m:r>
                          <a:rPr lang="cs-CZ" sz="20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cs-CZ" sz="2000" b="1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𝒎𝒂𝒙</m:t>
                        </m:r>
                        <m:d>
                          <m:dPr>
                            <m:begChr m:val="{"/>
                            <m:endChr m:val="}"/>
                            <m:ctrlPr>
                              <a:rPr lang="cs-CZ" sz="20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sSubSup>
                              <m:sSubSupPr>
                                <m:ctrlPr>
                                  <a:rPr lang="cs-CZ" sz="2000" b="1" i="1">
                                    <a:solidFill>
                                      <a:srgbClr val="000000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cs-CZ" sz="2000" b="1" i="1">
                                    <a:solidFill>
                                      <a:srgbClr val="000000"/>
                                    </a:solidFill>
                                    <a:latin typeface="Cambria Math" panose="02040503050406030204" pitchFamily="18" charset="0"/>
                                  </a:rPr>
                                  <m:t>𝒖</m:t>
                                </m:r>
                              </m:e>
                              <m:sub>
                                <m:r>
                                  <a:rPr lang="cs-CZ" sz="2000" b="1" i="1">
                                    <a:solidFill>
                                      <a:srgbClr val="000000"/>
                                    </a:solidFill>
                                    <a:latin typeface="Cambria Math" panose="02040503050406030204" pitchFamily="18" charset="0"/>
                                  </a:rPr>
                                  <m:t>𝑬𝑽𝑹</m:t>
                                </m:r>
                              </m:sub>
                              <m:sup>
                                <m:r>
                                  <a:rPr lang="cs-CZ" sz="2000" b="1" i="1">
                                    <a:solidFill>
                                      <a:srgbClr val="000000"/>
                                    </a:solidFill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bSup>
                            <m:r>
                              <a:rPr lang="cs-CZ" sz="2000" b="1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,</m:t>
                            </m:r>
                            <m:sSubSup>
                              <m:sSubSupPr>
                                <m:ctrlPr>
                                  <a:rPr lang="cs-CZ" sz="2000" b="1" i="1">
                                    <a:solidFill>
                                      <a:srgbClr val="000000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cs-CZ" sz="2000" b="1" i="1">
                                    <a:solidFill>
                                      <a:srgbClr val="000000"/>
                                    </a:solidFill>
                                    <a:latin typeface="Cambria Math" panose="02040503050406030204" pitchFamily="18" charset="0"/>
                                  </a:rPr>
                                  <m:t>𝒖</m:t>
                                </m:r>
                              </m:e>
                              <m:sub>
                                <m:r>
                                  <a:rPr lang="cs-CZ" sz="2000" b="1" i="1">
                                    <a:solidFill>
                                      <a:srgbClr val="000000"/>
                                    </a:solidFill>
                                    <a:latin typeface="Cambria Math" panose="02040503050406030204" pitchFamily="18" charset="0"/>
                                  </a:rPr>
                                  <m:t>𝑹𝑬</m:t>
                                </m:r>
                              </m:sub>
                              <m:sup>
                                <m:r>
                                  <a:rPr lang="cs-CZ" sz="2000" b="1" i="1">
                                    <a:solidFill>
                                      <a:srgbClr val="000000"/>
                                    </a:solidFill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bSup>
                          </m:e>
                        </m:d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+</m:t>
                        </m:r>
                        <m:sSubSup>
                          <m:sSubSupPr>
                            <m:ctrlPr>
                              <a:rPr lang="cs-CZ" sz="20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𝑢</m:t>
                            </m:r>
                          </m:e>
                          <m:sub>
                            <m: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𝐵𝐼</m:t>
                            </m:r>
                          </m:sub>
                          <m:sup>
                            <m:r>
                              <a:rPr lang="cs-CZ" sz="20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+</m:t>
                        </m:r>
                        <m:sSubSup>
                          <m:sSubSupPr>
                            <m:ctrlPr>
                              <a:rPr lang="cs-CZ" sz="20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cs-CZ" sz="20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𝑢</m:t>
                            </m:r>
                          </m:e>
                          <m:sub>
                            <m: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𝐿𝐼𝑁</m:t>
                            </m:r>
                          </m:sub>
                          <m:sup>
                            <m:r>
                              <a:rPr lang="cs-CZ" sz="20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</m:e>
                    </m:rad>
                  </m:oMath>
                </m:oMathPara>
              </a14:m>
              <a:endParaRPr lang="cs-CZ" sz="2000"/>
            </a:p>
          </xdr:txBody>
        </xdr:sp>
      </mc:Choice>
      <mc:Fallback xmlns="">
        <xdr:sp macro="" textlink="">
          <xdr:nvSpPr>
            <xdr:cNvPr id="2" name="Object 8">
              <a:extLst>
                <a:ext uri="{FF2B5EF4-FFF2-40B4-BE49-F238E27FC236}">
                  <a16:creationId xmlns:a16="http://schemas.microsoft.com/office/drawing/2014/main" id="{9F4EF0A3-584E-46FF-8BF3-5CA72985EB26}"/>
                </a:ext>
              </a:extLst>
            </xdr:cNvPr>
            <xdr:cNvSpPr txBox="1"/>
          </xdr:nvSpPr>
          <xdr:spPr bwMode="auto">
            <a:xfrm>
              <a:off x="16524903" y="4572000"/>
              <a:ext cx="5940814" cy="7096125"/>
            </a:xfrm>
            <a:prstGeom prst="rect">
              <a:avLst/>
            </a:prstGeom>
            <a:solidFill>
              <a:schemeClr val="bg1"/>
            </a:solidFill>
            <a:ln>
              <a:solidFill>
                <a:sysClr val="windowText" lastClr="000000"/>
              </a:solidFill>
            </a:ln>
          </xdr:spPr>
          <xdr:txBody>
            <a:bodyPr wrap="square">
              <a:noAutofit/>
            </a:bodyPr>
            <a:lstStyle>
              <a:defPPr>
                <a:defRPr lang="cs-CZ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9pPr>
            </a:lstStyle>
            <a:p>
              <a:pPr/>
              <a:r>
                <a:rPr lang="cs-CZ" sz="2000" b="0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𝑐_𝑔=(0,2∗𝑇)/(4∗𝑠_𝑔 )</a:t>
              </a:r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pPr/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pPr/>
              <a:r>
                <a:rPr lang="cs-CZ" sz="2000" b="0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𝑐_𝑔𝑘=(0,1∗𝑇−|𝑥_𝑏𝑎𝑟−𝑥_𝑒 |)/(2∗𝑠_𝑔 )</a:t>
              </a:r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pPr/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pPr/>
              <a:r>
                <a:rPr lang="cs-CZ" sz="2000" b="0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𝑢_𝑅𝐸=(0,5∗𝑟𝑒𝑠.)/√3</a:t>
              </a:r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pPr/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pPr/>
              <a:r>
                <a:rPr lang="cs-CZ" sz="2000" b="0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𝑢_𝑒𝑣𝑟=𝑠_𝑔=√(1/(𝑛−1)∗∑24_(𝑖=1)^𝑛▒〖(𝑥_𝑖−𝑥_𝑏𝑎𝑟)〗^2 )</a:t>
              </a:r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pPr/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pPr/>
              <a:r>
                <a:rPr lang="cs-CZ" sz="2000" b="0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𝑢_𝐵𝐼=|𝑥_𝑒−𝑥_𝑏𝑎𝑟 |/√3</a:t>
              </a:r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pPr/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pPr/>
              <a:r>
                <a:rPr lang="cs-CZ" sz="2000" b="0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𝑢_𝑐𝑎𝑙=𝑈_𝑐𝑎𝑙/2=𝐸_𝑈𝑁𝐼/2</a:t>
              </a:r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pPr/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pPr/>
              <a:r>
                <a:rPr lang="cs-CZ" sz="2000" b="0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𝑢_𝑀𝑆=</a:t>
              </a:r>
              <a:r>
                <a:rPr lang="cs-CZ" sz="2000" i="0">
                  <a:solidFill>
                    <a:srgbClr val="000000"/>
                  </a:solidFill>
                  <a:latin typeface="Cambria Math" panose="02040503050406030204" pitchFamily="18" charset="0"/>
                </a:rPr>
                <a:t>√(</a:t>
              </a:r>
              <a:r>
                <a:rPr lang="cs-CZ" sz="2000" b="0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𝑢_𝑐𝑎𝑙^2</a:t>
              </a:r>
              <a:r>
                <a:rPr lang="cs-CZ" sz="2000" i="0">
                  <a:solidFill>
                    <a:srgbClr val="000000"/>
                  </a:solidFill>
                  <a:latin typeface="Cambria Math" panose="02040503050406030204" pitchFamily="18" charset="0"/>
                </a:rPr>
                <a:t>+</a:t>
              </a:r>
              <a:r>
                <a:rPr lang="cs-CZ" sz="2000" b="1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𝒎𝒂𝒙{𝒖_𝑬𝑽𝑹^𝟐,𝒖_𝑹𝑬^𝟐 }</a:t>
              </a:r>
              <a:r>
                <a:rPr lang="cs-CZ" sz="2000" b="0" i="0">
                  <a:solidFill>
                    <a:srgbClr val="000000"/>
                  </a:solidFill>
                  <a:latin typeface="Cambria Math" panose="02040503050406030204" pitchFamily="18" charset="0"/>
                </a:rPr>
                <a:t>+𝑢_𝐵𝐼^</a:t>
              </a:r>
              <a:r>
                <a:rPr lang="cs-CZ" sz="2000" i="0">
                  <a:solidFill>
                    <a:srgbClr val="000000"/>
                  </a:solidFill>
                  <a:latin typeface="Cambria Math" panose="02040503050406030204" pitchFamily="18" charset="0"/>
                </a:rPr>
                <a:t>2</a:t>
              </a:r>
              <a:r>
                <a:rPr lang="cs-CZ" sz="2000" b="0" i="0">
                  <a:solidFill>
                    <a:srgbClr val="000000"/>
                  </a:solidFill>
                  <a:latin typeface="Cambria Math" panose="02040503050406030204" pitchFamily="18" charset="0"/>
                </a:rPr>
                <a:t>+</a:t>
              </a:r>
              <a:r>
                <a:rPr lang="cs-CZ" sz="2000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𝑢_</a:t>
              </a:r>
              <a:r>
                <a:rPr lang="cs-CZ" sz="2000" b="0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𝐿𝐼𝑁^</a:t>
              </a:r>
              <a:r>
                <a:rPr lang="cs-CZ" sz="2000" i="0">
                  <a:solidFill>
                    <a:srgbClr val="000000"/>
                  </a:solidFill>
                  <a:latin typeface="Cambria Math" panose="02040503050406030204" pitchFamily="18" charset="0"/>
                </a:rPr>
                <a:t>2 )</a:t>
              </a:r>
              <a:endParaRPr lang="cs-CZ" sz="2000"/>
            </a:p>
          </xdr:txBody>
        </xdr:sp>
      </mc:Fallback>
    </mc:AlternateContent>
    <xdr:clientData/>
  </xdr:twoCellAnchor>
  <xdr:twoCellAnchor>
    <xdr:from>
      <xdr:col>0</xdr:col>
      <xdr:colOff>940025</xdr:colOff>
      <xdr:row>59</xdr:row>
      <xdr:rowOff>152400</xdr:rowOff>
    </xdr:from>
    <xdr:to>
      <xdr:col>3</xdr:col>
      <xdr:colOff>130400</xdr:colOff>
      <xdr:row>74</xdr:row>
      <xdr:rowOff>38100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F806A11B-7CAD-435D-8154-A4475CCD6C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358321</xdr:colOff>
      <xdr:row>59</xdr:row>
      <xdr:rowOff>176208</xdr:rowOff>
    </xdr:from>
    <xdr:to>
      <xdr:col>9</xdr:col>
      <xdr:colOff>244929</xdr:colOff>
      <xdr:row>77</xdr:row>
      <xdr:rowOff>54427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86EEDEC3-F9B5-4DE4-8403-3AECE13995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555625</xdr:colOff>
      <xdr:row>59</xdr:row>
      <xdr:rowOff>168274</xdr:rowOff>
    </xdr:from>
    <xdr:to>
      <xdr:col>17</xdr:col>
      <xdr:colOff>57150</xdr:colOff>
      <xdr:row>77</xdr:row>
      <xdr:rowOff>80962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D88EDA6E-A54A-4B72-93BC-61E26C5A48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489856</xdr:colOff>
      <xdr:row>24</xdr:row>
      <xdr:rowOff>13608</xdr:rowOff>
    </xdr:from>
    <xdr:to>
      <xdr:col>22</xdr:col>
      <xdr:colOff>326571</xdr:colOff>
      <xdr:row>46</xdr:row>
      <xdr:rowOff>81643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Object 8">
              <a:extLst>
                <a:ext uri="{FF2B5EF4-FFF2-40B4-BE49-F238E27FC236}">
                  <a16:creationId xmlns:a16="http://schemas.microsoft.com/office/drawing/2014/main" id="{CC358786-ABD5-47FC-9D5A-AF249587F4BD}"/>
                </a:ext>
              </a:extLst>
            </xdr:cNvPr>
            <xdr:cNvSpPr txBox="1"/>
          </xdr:nvSpPr>
          <xdr:spPr bwMode="auto">
            <a:xfrm>
              <a:off x="15239999" y="4585608"/>
              <a:ext cx="4735286" cy="4503964"/>
            </a:xfrm>
            <a:prstGeom prst="rect">
              <a:avLst/>
            </a:prstGeom>
            <a:solidFill>
              <a:schemeClr val="bg1"/>
            </a:solidFill>
            <a:ln>
              <a:solidFill>
                <a:sysClr val="windowText" lastClr="000000"/>
              </a:solidFill>
            </a:ln>
          </xdr:spPr>
          <xdr:txBody>
            <a:bodyPr wrap="square">
              <a:noAutofit/>
            </a:bodyPr>
            <a:lstStyle>
              <a:defPPr>
                <a:defRPr lang="cs-CZ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𝑐</m:t>
                        </m:r>
                      </m:e>
                      <m:sub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𝑔</m:t>
                        </m:r>
                      </m:sub>
                    </m:sSub>
                    <m:r>
                      <a:rPr lang="cs-CZ" sz="2000" b="0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0,2∗</m:t>
                        </m:r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𝑇</m:t>
                        </m:r>
                      </m:num>
                      <m:den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4∗</m:t>
                        </m:r>
                        <m:sSub>
                          <m:sSubPr>
                            <m:ctrlP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𝑠</m:t>
                            </m:r>
                          </m:e>
                          <m:sub>
                            <m: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𝑔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2000" b="0" i="1">
                        <a:solidFill>
                          <a:srgbClr val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𝜔</m:t>
                    </m:r>
                    <m:r>
                      <a:rPr lang="cs-CZ" sz="2000" b="0" i="1">
                        <a:solidFill>
                          <a:srgbClr val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6∗</m:t>
                        </m:r>
                        <m:sSub>
                          <m:sSubPr>
                            <m:ctrlP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𝑐</m:t>
                            </m:r>
                          </m:e>
                          <m:sub>
                            <m:r>
                              <a:rPr lang="cs-CZ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𝑔</m:t>
                            </m:r>
                          </m:sub>
                        </m:sSub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∗</m:t>
                        </m:r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num>
                      <m:den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den>
                    </m:f>
                    <m:r>
                      <a:rPr lang="cs-CZ" sz="2000" b="0" i="1">
                        <a:solidFill>
                          <a:srgbClr val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=6∗</m:t>
                    </m:r>
                    <m:sSub>
                      <m:sSubPr>
                        <m:ctrlP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𝑐</m:t>
                        </m:r>
                      </m:e>
                      <m:sub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𝑔</m:t>
                        </m:r>
                      </m:sub>
                    </m:sSub>
                  </m:oMath>
                </m:oMathPara>
              </a14:m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2000" b="0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𝑢</m:t>
                    </m:r>
                    <m:r>
                      <a:rPr lang="cs-CZ" sz="2000" b="0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𝜔</m:t>
                        </m:r>
                      </m:num>
                      <m:den>
                        <m:r>
                          <a:rPr lang="cs-CZ" sz="2000" b="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20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𝜙</m:t>
                    </m:r>
                    <m:d>
                      <m:dPr>
                        <m:ctrlPr>
                          <a:rPr lang="cs-CZ" sz="2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cs-CZ" sz="2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𝑢</m:t>
                        </m:r>
                      </m:e>
                    </m:d>
                    <m:r>
                      <a:rPr lang="cs-CZ" sz="2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nary>
                      <m:naryPr>
                        <m:limLoc m:val="undOvr"/>
                        <m:ctrlPr>
                          <a:rPr lang="cs-CZ" sz="2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4"/>
                          </m:rPr>
                          <a:rPr lang="cs-CZ" sz="2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cs-CZ" sz="2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𝑢</m:t>
                        </m:r>
                      </m:sub>
                      <m:sup>
                        <m:r>
                          <a:rPr lang="cs-CZ" sz="2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𝑢</m:t>
                        </m:r>
                      </m:sup>
                      <m:e>
                        <m:r>
                          <a:rPr lang="cs-CZ" sz="2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𝑓</m:t>
                        </m:r>
                        <m:d>
                          <m:dPr>
                            <m:ctrlPr>
                              <a:rPr lang="cs-CZ" sz="20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cs-CZ" sz="20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𝑢</m:t>
                            </m:r>
                          </m:e>
                        </m:d>
                        <m:r>
                          <a:rPr lang="cs-CZ" sz="2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a:rPr lang="cs-CZ" sz="2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𝑑𝑢</m:t>
                        </m:r>
                      </m:e>
                    </m:nary>
                  </m:oMath>
                </m:oMathPara>
              </a14:m>
              <a:endParaRPr lang="cs-CZ" sz="2000" b="0">
                <a:ea typeface="Cambria Math" panose="02040503050406030204" pitchFamily="18" charset="0"/>
              </a:endParaRPr>
            </a:p>
            <a:p>
              <a:endParaRPr lang="cs-CZ" sz="2000"/>
            </a:p>
            <a:p>
              <a:r>
                <a:rPr lang="cs-CZ" sz="2000"/>
                <a:t>pozn</a:t>
              </a:r>
              <a:r>
                <a:rPr lang="cs-CZ" sz="2000" baseline="0"/>
                <a:t>.: hodnota cg = 1,33 znamená, že 99,99% hodnot leží v poli o šířce 0,2 * T.</a:t>
              </a:r>
              <a:endParaRPr lang="cs-CZ" sz="2000"/>
            </a:p>
          </xdr:txBody>
        </xdr:sp>
      </mc:Choice>
      <mc:Fallback xmlns="">
        <xdr:sp macro="" textlink="">
          <xdr:nvSpPr>
            <xdr:cNvPr id="2" name="Object 8">
              <a:extLst>
                <a:ext uri="{FF2B5EF4-FFF2-40B4-BE49-F238E27FC236}">
                  <a16:creationId xmlns:a16="http://schemas.microsoft.com/office/drawing/2014/main" id="{CC358786-ABD5-47FC-9D5A-AF249587F4BD}"/>
                </a:ext>
              </a:extLst>
            </xdr:cNvPr>
            <xdr:cNvSpPr txBox="1"/>
          </xdr:nvSpPr>
          <xdr:spPr bwMode="auto">
            <a:xfrm>
              <a:off x="15239999" y="4585608"/>
              <a:ext cx="4735286" cy="4503964"/>
            </a:xfrm>
            <a:prstGeom prst="rect">
              <a:avLst/>
            </a:prstGeom>
            <a:solidFill>
              <a:schemeClr val="bg1"/>
            </a:solidFill>
            <a:ln>
              <a:solidFill>
                <a:sysClr val="windowText" lastClr="000000"/>
              </a:solidFill>
            </a:ln>
          </xdr:spPr>
          <xdr:txBody>
            <a:bodyPr wrap="square">
              <a:noAutofit/>
            </a:bodyPr>
            <a:lstStyle>
              <a:defPPr>
                <a:defRPr lang="cs-CZ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9pPr>
            </a:lstStyle>
            <a:p>
              <a:pPr/>
              <a:r>
                <a:rPr lang="cs-CZ" sz="2000" b="0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𝑐_𝑔=(0,2∗𝑇)/(4∗𝑠_𝑔 )</a:t>
              </a:r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pPr/>
              <a:r>
                <a:rPr lang="cs-CZ" sz="2000" b="0" i="0">
                  <a:solidFill>
                    <a:srgbClr val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𝜔=(6∗𝑐_𝑔∗𝜎)/𝜎=6∗𝑐_𝑔</a:t>
              </a:r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pPr/>
              <a:r>
                <a:rPr lang="cs-CZ" sz="2000" b="0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𝑢=</a:t>
              </a:r>
              <a:r>
                <a:rPr lang="cs-CZ" sz="2000" b="0" i="0">
                  <a:solidFill>
                    <a:srgbClr val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𝜔/</a:t>
              </a:r>
              <a:r>
                <a:rPr lang="cs-CZ" sz="2000" b="0" i="0">
                  <a:solidFill>
                    <a:srgbClr val="000000"/>
                  </a:solidFill>
                  <a:latin typeface="Cambria Math" panose="02040503050406030204" pitchFamily="18" charset="0"/>
                </a:rPr>
                <a:t>2</a:t>
              </a:r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endParaRPr lang="cs-CZ" sz="2000" b="0" i="1">
                <a:solidFill>
                  <a:srgbClr val="000000"/>
                </a:solidFill>
                <a:latin typeface="Cambria Math" panose="02040503050406030204" pitchFamily="18" charset="0"/>
              </a:endParaRPr>
            </a:p>
            <a:p>
              <a:pPr/>
              <a:r>
                <a:rPr lang="cs-CZ" sz="20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𝜙</a:t>
              </a:r>
              <a:r>
                <a:rPr lang="cs-CZ" sz="2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(𝑢)=∫25_(−𝑢)^𝑢▒〖𝑓(𝑢)  𝑑𝑢〗</a:t>
              </a:r>
              <a:endParaRPr lang="cs-CZ" sz="2000" b="0">
                <a:ea typeface="Cambria Math" panose="02040503050406030204" pitchFamily="18" charset="0"/>
              </a:endParaRPr>
            </a:p>
            <a:p>
              <a:pPr/>
              <a:endParaRPr lang="cs-CZ" sz="2000"/>
            </a:p>
            <a:p>
              <a:pPr/>
              <a:r>
                <a:rPr lang="cs-CZ" sz="2000"/>
                <a:t>pozn</a:t>
              </a:r>
              <a:r>
                <a:rPr lang="cs-CZ" sz="2000" baseline="0"/>
                <a:t>.: hodnota cg = 1,33 znamená, že 99,99% hodnot leží v poli o šířce 0,2 * T.</a:t>
              </a:r>
              <a:endParaRPr lang="cs-CZ" sz="2000"/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559B1-844E-4617-9683-EC72072DBBF1}">
  <dimension ref="A1:BR90"/>
  <sheetViews>
    <sheetView tabSelected="1" topLeftCell="C1" zoomScale="30" zoomScaleNormal="30" workbookViewId="0">
      <selection activeCell="AT60" sqref="AT60"/>
    </sheetView>
  </sheetViews>
  <sheetFormatPr defaultRowHeight="15" x14ac:dyDescent="0.25"/>
  <cols>
    <col min="3" max="3" width="13.42578125" customWidth="1"/>
    <col min="4" max="4" width="9.5703125" customWidth="1"/>
    <col min="5" max="5" width="16" customWidth="1"/>
    <col min="6" max="6" width="11.5703125" customWidth="1"/>
    <col min="7" max="7" width="13.28515625" customWidth="1"/>
  </cols>
  <sheetData>
    <row r="1" spans="1:70" x14ac:dyDescent="0.25">
      <c r="A1" t="s">
        <v>0</v>
      </c>
      <c r="C1" s="58" t="s">
        <v>14</v>
      </c>
      <c r="D1" s="58"/>
      <c r="E1" s="58"/>
      <c r="F1" s="58"/>
      <c r="G1" s="2"/>
      <c r="I1" s="58" t="s">
        <v>12</v>
      </c>
      <c r="J1" s="58"/>
      <c r="K1" s="58"/>
      <c r="L1" s="58"/>
      <c r="M1" s="58"/>
      <c r="N1" s="58"/>
      <c r="AG1" t="s">
        <v>87</v>
      </c>
      <c r="AI1" s="58" t="s">
        <v>14</v>
      </c>
      <c r="AJ1" s="58"/>
      <c r="AK1" s="58"/>
      <c r="AL1" s="58"/>
      <c r="AM1" s="2"/>
      <c r="AO1" s="58" t="s">
        <v>12</v>
      </c>
      <c r="AP1" s="58"/>
      <c r="AQ1" s="58"/>
      <c r="AR1" s="58"/>
      <c r="AS1" s="58"/>
      <c r="AT1" s="58"/>
    </row>
    <row r="2" spans="1:70" x14ac:dyDescent="0.25">
      <c r="A2" t="s">
        <v>85</v>
      </c>
      <c r="C2" s="3" t="s">
        <v>3</v>
      </c>
      <c r="D2" s="3" t="s">
        <v>4</v>
      </c>
      <c r="E2" s="3" t="s">
        <v>5</v>
      </c>
      <c r="F2" s="3" t="s">
        <v>2</v>
      </c>
      <c r="G2" s="3" t="s">
        <v>13</v>
      </c>
      <c r="I2" s="3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P2" s="3" t="s">
        <v>82</v>
      </c>
      <c r="AG2" t="s">
        <v>86</v>
      </c>
      <c r="AI2" s="3" t="s">
        <v>3</v>
      </c>
      <c r="AJ2" s="3" t="s">
        <v>4</v>
      </c>
      <c r="AK2" s="3" t="s">
        <v>5</v>
      </c>
      <c r="AL2" s="3" t="s">
        <v>2</v>
      </c>
      <c r="AM2" s="3" t="s">
        <v>13</v>
      </c>
      <c r="AO2" s="3" t="s">
        <v>6</v>
      </c>
      <c r="AP2" s="3" t="s">
        <v>7</v>
      </c>
      <c r="AQ2" s="3" t="s">
        <v>8</v>
      </c>
      <c r="AR2" s="3" t="s">
        <v>9</v>
      </c>
      <c r="AS2" s="3" t="s">
        <v>10</v>
      </c>
      <c r="AT2" s="3" t="s">
        <v>11</v>
      </c>
      <c r="BP2" s="62"/>
      <c r="BQ2" s="62"/>
      <c r="BR2" s="62"/>
    </row>
    <row r="3" spans="1:70" x14ac:dyDescent="0.25">
      <c r="A3" s="3" t="s">
        <v>15</v>
      </c>
      <c r="B3" s="3">
        <v>1</v>
      </c>
      <c r="C3" s="1">
        <v>8.9999999999999993E-3</v>
      </c>
      <c r="D3" s="1">
        <v>3.1E-2</v>
      </c>
      <c r="E3" s="1">
        <v>2.1999999999999999E-2</v>
      </c>
      <c r="F3" s="1">
        <v>3.0000000000000001E-3</v>
      </c>
      <c r="G3" s="1">
        <v>-0.05</v>
      </c>
      <c r="H3" s="1"/>
      <c r="I3" s="1">
        <v>5.2999999999999999E-2</v>
      </c>
      <c r="J3" s="1">
        <v>1.4999999999999999E-2</v>
      </c>
      <c r="K3" s="1">
        <v>0.08</v>
      </c>
      <c r="L3" s="1">
        <v>0.02</v>
      </c>
      <c r="M3" s="1">
        <v>1.2E-2</v>
      </c>
      <c r="N3" s="1">
        <v>6.2E-2</v>
      </c>
      <c r="P3" s="1">
        <v>0.1</v>
      </c>
      <c r="AG3" s="3" t="s">
        <v>15</v>
      </c>
      <c r="AH3" s="3">
        <v>1</v>
      </c>
      <c r="AI3" s="1">
        <v>8.9999999999999993E-3</v>
      </c>
      <c r="AJ3" s="1">
        <v>3.1E-2</v>
      </c>
      <c r="AK3" s="1">
        <v>1.9E-2</v>
      </c>
      <c r="AL3" s="1">
        <v>3.0000000000000001E-3</v>
      </c>
      <c r="AM3" s="1">
        <v>-0.05</v>
      </c>
      <c r="AN3" s="1"/>
      <c r="AO3" s="1">
        <v>2.7E-2</v>
      </c>
      <c r="AP3" s="1">
        <v>1.4999999999999999E-2</v>
      </c>
      <c r="AQ3" s="1">
        <v>6.2E-2</v>
      </c>
      <c r="AR3" s="1">
        <v>8.0000000000000002E-3</v>
      </c>
      <c r="AS3" s="1">
        <v>1.2E-2</v>
      </c>
      <c r="AT3" s="1">
        <v>3.5999999999999997E-2</v>
      </c>
      <c r="BP3" s="62"/>
      <c r="BQ3" s="63"/>
      <c r="BR3" s="62"/>
    </row>
    <row r="4" spans="1:70" x14ac:dyDescent="0.25">
      <c r="B4" s="3">
        <v>2</v>
      </c>
      <c r="C4" s="1">
        <v>1.0999999999999999E-2</v>
      </c>
      <c r="D4" s="1">
        <v>1.7999999999999999E-2</v>
      </c>
      <c r="E4" s="1">
        <v>1.2999999999999999E-2</v>
      </c>
      <c r="F4" s="1">
        <v>3.0000000000000001E-3</v>
      </c>
      <c r="G4" s="1">
        <v>-4.7E-2</v>
      </c>
      <c r="H4" s="1"/>
      <c r="I4" s="1">
        <v>2.3E-2</v>
      </c>
      <c r="J4" s="1">
        <v>2.8000000000000001E-2</v>
      </c>
      <c r="K4" s="1">
        <v>5.6000000000000001E-2</v>
      </c>
      <c r="L4" s="1">
        <v>1E-3</v>
      </c>
      <c r="M4" s="1">
        <v>1.7000000000000001E-2</v>
      </c>
      <c r="N4" s="1">
        <v>2.8000000000000001E-2</v>
      </c>
      <c r="P4" s="1">
        <v>0.1</v>
      </c>
      <c r="AH4" s="3">
        <v>2</v>
      </c>
      <c r="AI4" s="1">
        <v>1.0999999999999999E-2</v>
      </c>
      <c r="AJ4" s="1">
        <v>1.7999999999999999E-2</v>
      </c>
      <c r="AK4" s="1">
        <v>1.2999999999999999E-2</v>
      </c>
      <c r="AL4" s="1">
        <v>3.0000000000000001E-3</v>
      </c>
      <c r="AM4" s="1">
        <v>-4.7E-2</v>
      </c>
      <c r="AN4" s="1"/>
      <c r="AO4" s="1">
        <v>2.9000000000000001E-2</v>
      </c>
      <c r="AP4" s="1">
        <v>2.1000000000000001E-2</v>
      </c>
      <c r="AQ4" s="1">
        <v>5.6000000000000001E-2</v>
      </c>
      <c r="AR4" s="1">
        <v>1E-3</v>
      </c>
      <c r="AS4" s="1">
        <v>1.7000000000000001E-2</v>
      </c>
      <c r="AT4" s="1">
        <v>3.7999999999999999E-2</v>
      </c>
      <c r="BP4" s="62"/>
      <c r="BQ4" s="63"/>
      <c r="BR4" s="62"/>
    </row>
    <row r="5" spans="1:70" x14ac:dyDescent="0.25">
      <c r="B5" s="3">
        <v>3</v>
      </c>
      <c r="C5" s="1">
        <v>7.0000000000000001E-3</v>
      </c>
      <c r="D5" s="1">
        <v>2.1000000000000001E-2</v>
      </c>
      <c r="E5" s="1">
        <v>3.5999999999999997E-2</v>
      </c>
      <c r="F5" s="1">
        <v>2E-3</v>
      </c>
      <c r="G5" s="1">
        <v>-3.2000000000000001E-2</v>
      </c>
      <c r="H5" s="1"/>
      <c r="I5" s="1">
        <v>3.5999999999999997E-2</v>
      </c>
      <c r="J5" s="1">
        <v>1.2E-2</v>
      </c>
      <c r="K5" s="1">
        <v>6.0999999999999999E-2</v>
      </c>
      <c r="L5" s="1">
        <v>4.0000000000000001E-3</v>
      </c>
      <c r="M5" s="1">
        <v>1.4999999999999999E-2</v>
      </c>
      <c r="N5" s="1">
        <v>0.03</v>
      </c>
      <c r="P5" s="1">
        <v>0.1</v>
      </c>
      <c r="AH5" s="3">
        <v>3</v>
      </c>
      <c r="AI5" s="1">
        <v>7.0000000000000001E-3</v>
      </c>
      <c r="AJ5" s="1">
        <v>2.1000000000000001E-2</v>
      </c>
      <c r="AK5" s="1">
        <v>1.7999999999999999E-2</v>
      </c>
      <c r="AL5" s="1">
        <v>2E-3</v>
      </c>
      <c r="AM5" s="1">
        <v>-4.1000000000000002E-2</v>
      </c>
      <c r="AN5" s="1"/>
      <c r="AO5" s="1">
        <v>3.5999999999999997E-2</v>
      </c>
      <c r="AP5" s="1">
        <v>2.1999999999999999E-2</v>
      </c>
      <c r="AQ5" s="1">
        <v>6.0999999999999999E-2</v>
      </c>
      <c r="AR5" s="1">
        <v>4.0000000000000001E-3</v>
      </c>
      <c r="AS5" s="1">
        <v>1.4999999999999999E-2</v>
      </c>
      <c r="AT5" s="1">
        <v>3.4000000000000002E-2</v>
      </c>
      <c r="BP5" s="62"/>
      <c r="BQ5" s="63"/>
      <c r="BR5" s="62"/>
    </row>
    <row r="6" spans="1:70" x14ac:dyDescent="0.25">
      <c r="B6" s="3">
        <v>4</v>
      </c>
      <c r="C6" s="1">
        <v>8.0000000000000002E-3</v>
      </c>
      <c r="D6" s="1">
        <v>2.1000000000000001E-2</v>
      </c>
      <c r="E6" s="1">
        <v>1.6E-2</v>
      </c>
      <c r="F6" s="1">
        <v>3.0000000000000001E-3</v>
      </c>
      <c r="G6" s="1">
        <v>-4.1000000000000002E-2</v>
      </c>
      <c r="H6" s="1"/>
      <c r="I6" s="1">
        <v>2.7E-2</v>
      </c>
      <c r="J6" s="1">
        <v>1.6E-2</v>
      </c>
      <c r="K6" s="1">
        <v>6.8000000000000005E-2</v>
      </c>
      <c r="L6" s="1">
        <v>1E-3</v>
      </c>
      <c r="M6" s="1">
        <v>1.7999999999999999E-2</v>
      </c>
      <c r="N6" s="1">
        <v>4.3999999999999997E-2</v>
      </c>
      <c r="P6" s="1">
        <v>0.1</v>
      </c>
      <c r="AH6" s="3">
        <v>4</v>
      </c>
      <c r="AI6" s="1">
        <v>8.0000000000000002E-3</v>
      </c>
      <c r="AJ6" s="1">
        <v>2.1000000000000001E-2</v>
      </c>
      <c r="AK6" s="1">
        <v>1.6E-2</v>
      </c>
      <c r="AL6" s="1">
        <v>3.0000000000000001E-3</v>
      </c>
      <c r="AM6" s="1">
        <v>-4.1000000000000002E-2</v>
      </c>
      <c r="AN6" s="1"/>
      <c r="AO6" s="1">
        <v>2.7E-2</v>
      </c>
      <c r="AP6" s="1">
        <v>1.6E-2</v>
      </c>
      <c r="AQ6" s="1">
        <v>6.2E-2</v>
      </c>
      <c r="AR6" s="1">
        <v>1E-3</v>
      </c>
      <c r="AS6" s="1">
        <v>1.7999999999999999E-2</v>
      </c>
      <c r="AT6" s="1">
        <v>3.6999999999999998E-2</v>
      </c>
      <c r="BP6" s="62"/>
      <c r="BQ6" s="63"/>
      <c r="BR6" s="62"/>
    </row>
    <row r="7" spans="1:70" x14ac:dyDescent="0.25">
      <c r="B7" s="3">
        <v>5</v>
      </c>
      <c r="C7" s="1">
        <v>8.0000000000000002E-3</v>
      </c>
      <c r="D7" s="1">
        <v>1.7000000000000001E-2</v>
      </c>
      <c r="E7" s="1">
        <v>1.7000000000000001E-2</v>
      </c>
      <c r="F7" s="1">
        <v>3.0000000000000001E-3</v>
      </c>
      <c r="G7" s="1">
        <v>-4.4999999999999998E-2</v>
      </c>
      <c r="H7" s="1"/>
      <c r="I7" s="1">
        <v>0.04</v>
      </c>
      <c r="J7" s="1">
        <v>1.7999999999999999E-2</v>
      </c>
      <c r="K7" s="1">
        <v>8.8999999999999996E-2</v>
      </c>
      <c r="L7" s="1">
        <v>2.1000000000000001E-2</v>
      </c>
      <c r="M7" s="1">
        <v>0.02</v>
      </c>
      <c r="N7" s="1">
        <v>5.2999999999999999E-2</v>
      </c>
      <c r="P7" s="1">
        <v>0.1</v>
      </c>
      <c r="AH7" s="3">
        <v>5</v>
      </c>
      <c r="AI7" s="1">
        <v>8.0000000000000002E-3</v>
      </c>
      <c r="AJ7" s="1">
        <v>1.7000000000000001E-2</v>
      </c>
      <c r="AK7" s="1">
        <v>1.7000000000000001E-2</v>
      </c>
      <c r="AL7" s="1">
        <v>3.0000000000000001E-3</v>
      </c>
      <c r="AM7" s="1">
        <v>-4.4999999999999998E-2</v>
      </c>
      <c r="AN7" s="1"/>
      <c r="AO7" s="1">
        <v>3.2000000000000001E-2</v>
      </c>
      <c r="AP7" s="1">
        <v>1.7999999999999999E-2</v>
      </c>
      <c r="AQ7" s="1">
        <v>6.4000000000000001E-2</v>
      </c>
      <c r="AR7" s="1">
        <v>6.0000000000000001E-3</v>
      </c>
      <c r="AS7" s="1">
        <v>0.02</v>
      </c>
      <c r="AT7" s="1">
        <v>4.2999999999999997E-2</v>
      </c>
      <c r="BP7" s="62"/>
      <c r="BQ7" s="63"/>
      <c r="BR7" s="62"/>
    </row>
    <row r="8" spans="1:70" x14ac:dyDescent="0.25">
      <c r="B8" s="3">
        <v>6</v>
      </c>
      <c r="C8" s="1">
        <v>8.9999999999999993E-3</v>
      </c>
      <c r="D8" s="1">
        <v>2.5000000000000001E-2</v>
      </c>
      <c r="E8" s="1">
        <v>1.4999999999999999E-2</v>
      </c>
      <c r="F8" s="1">
        <v>4.0000000000000001E-3</v>
      </c>
      <c r="G8" s="1">
        <v>-4.8000000000000001E-2</v>
      </c>
      <c r="H8" s="1"/>
      <c r="I8" s="1">
        <v>3.6999999999999998E-2</v>
      </c>
      <c r="J8" s="1">
        <v>8.0000000000000002E-3</v>
      </c>
      <c r="K8" s="1">
        <v>6.5000000000000002E-2</v>
      </c>
      <c r="L8" s="1">
        <v>0.02</v>
      </c>
      <c r="M8" s="1">
        <v>1.4999999999999999E-2</v>
      </c>
      <c r="N8" s="1">
        <v>3.5000000000000003E-2</v>
      </c>
      <c r="P8" s="1">
        <v>0.1</v>
      </c>
      <c r="AH8" s="3">
        <v>6</v>
      </c>
      <c r="AI8" s="1">
        <v>8.9999999999999993E-3</v>
      </c>
      <c r="AJ8" s="1">
        <v>2.5000000000000001E-2</v>
      </c>
      <c r="AK8" s="1">
        <v>1.4999999999999999E-2</v>
      </c>
      <c r="AL8" s="1">
        <v>4.0000000000000001E-3</v>
      </c>
      <c r="AM8" s="1">
        <v>-4.8000000000000001E-2</v>
      </c>
      <c r="AN8" s="1"/>
      <c r="AO8" s="1">
        <v>3.6999999999999998E-2</v>
      </c>
      <c r="AP8" s="1">
        <v>1.4999999999999999E-2</v>
      </c>
      <c r="AQ8" s="1">
        <v>6.5000000000000002E-2</v>
      </c>
      <c r="AR8" s="1">
        <v>1.0999999999999999E-2</v>
      </c>
      <c r="AS8" s="1">
        <v>1.4999999999999999E-2</v>
      </c>
      <c r="AT8" s="1">
        <v>3.5000000000000003E-2</v>
      </c>
      <c r="BP8" s="62"/>
      <c r="BQ8" s="63"/>
      <c r="BR8" s="62"/>
    </row>
    <row r="9" spans="1:70" x14ac:dyDescent="0.25">
      <c r="B9" s="3">
        <v>7</v>
      </c>
      <c r="C9" s="1">
        <v>0.01</v>
      </c>
      <c r="D9" s="1">
        <v>1.4E-2</v>
      </c>
      <c r="E9" s="1">
        <v>2.5999999999999999E-2</v>
      </c>
      <c r="F9" s="1">
        <v>3.0000000000000001E-3</v>
      </c>
      <c r="G9" s="1">
        <v>-4.3999999999999997E-2</v>
      </c>
      <c r="H9" s="1"/>
      <c r="I9" s="1">
        <v>4.1000000000000002E-2</v>
      </c>
      <c r="J9" s="1">
        <v>1.2E-2</v>
      </c>
      <c r="K9" s="1">
        <v>7.0999999999999994E-2</v>
      </c>
      <c r="L9" s="1">
        <v>1.4E-2</v>
      </c>
      <c r="M9" s="1">
        <v>1E-3</v>
      </c>
      <c r="N9" s="1">
        <v>4.3999999999999997E-2</v>
      </c>
      <c r="P9" s="1">
        <v>0.1</v>
      </c>
      <c r="AH9" s="3">
        <v>7</v>
      </c>
      <c r="AI9" s="1">
        <v>0.01</v>
      </c>
      <c r="AJ9" s="1">
        <v>1.4E-2</v>
      </c>
      <c r="AK9" s="1">
        <v>1.6E-2</v>
      </c>
      <c r="AL9" s="1">
        <v>3.0000000000000001E-3</v>
      </c>
      <c r="AM9" s="1">
        <v>-4.3999999999999997E-2</v>
      </c>
      <c r="AN9" s="1"/>
      <c r="AO9" s="1">
        <v>0.03</v>
      </c>
      <c r="AP9" s="1">
        <v>1.7000000000000001E-2</v>
      </c>
      <c r="AQ9" s="1">
        <v>6.3E-2</v>
      </c>
      <c r="AR9" s="1">
        <v>1.4E-2</v>
      </c>
      <c r="AS9" s="1">
        <v>1.4999999999999999E-2</v>
      </c>
      <c r="AT9" s="1">
        <v>4.1000000000000002E-2</v>
      </c>
      <c r="BP9" s="62"/>
      <c r="BQ9" s="63"/>
      <c r="BR9" s="62"/>
    </row>
    <row r="10" spans="1:70" x14ac:dyDescent="0.25">
      <c r="B10" s="3">
        <v>8</v>
      </c>
      <c r="C10" s="1">
        <v>0.01</v>
      </c>
      <c r="D10" s="1">
        <v>1.7999999999999999E-2</v>
      </c>
      <c r="E10" s="1">
        <v>1.7000000000000001E-2</v>
      </c>
      <c r="F10" s="1">
        <v>2E-3</v>
      </c>
      <c r="G10" s="1">
        <v>-4.5999999999999999E-2</v>
      </c>
      <c r="H10" s="1"/>
      <c r="I10" s="1">
        <v>2.5999999999999999E-2</v>
      </c>
      <c r="J10" s="1">
        <v>8.9999999999999993E-3</v>
      </c>
      <c r="K10" s="1">
        <v>5.6000000000000001E-2</v>
      </c>
      <c r="L10" s="1">
        <v>5.0000000000000001E-3</v>
      </c>
      <c r="M10" s="1">
        <v>8.0000000000000002E-3</v>
      </c>
      <c r="N10" s="1">
        <v>3.3000000000000002E-2</v>
      </c>
      <c r="P10" s="1">
        <v>0.1</v>
      </c>
      <c r="AH10" s="3">
        <v>8</v>
      </c>
      <c r="AI10" s="1">
        <v>0.01</v>
      </c>
      <c r="AJ10" s="1">
        <v>1.7999999999999999E-2</v>
      </c>
      <c r="AK10" s="1">
        <v>1.7000000000000001E-2</v>
      </c>
      <c r="AL10" s="1">
        <v>2E-3</v>
      </c>
      <c r="AM10" s="1">
        <v>-4.5999999999999999E-2</v>
      </c>
      <c r="AN10" s="1"/>
      <c r="AO10" s="1">
        <v>3.1E-2</v>
      </c>
      <c r="AP10" s="1">
        <v>1.9E-2</v>
      </c>
      <c r="AQ10" s="1">
        <v>5.6000000000000001E-2</v>
      </c>
      <c r="AR10" s="1">
        <v>5.0000000000000001E-3</v>
      </c>
      <c r="AS10" s="1">
        <v>8.0000000000000002E-3</v>
      </c>
      <c r="AT10" s="1">
        <v>3.3000000000000002E-2</v>
      </c>
      <c r="BP10" s="62"/>
      <c r="BQ10" s="63"/>
      <c r="BR10" s="62"/>
    </row>
    <row r="11" spans="1:70" x14ac:dyDescent="0.25">
      <c r="B11" s="3">
        <v>9</v>
      </c>
      <c r="C11" s="1">
        <v>8.9999999999999993E-3</v>
      </c>
      <c r="D11" s="1">
        <v>1.2E-2</v>
      </c>
      <c r="E11" s="1">
        <v>1.0999999999999999E-2</v>
      </c>
      <c r="F11" s="1">
        <v>3.0000000000000001E-3</v>
      </c>
      <c r="G11" s="1">
        <v>-4.2000000000000003E-2</v>
      </c>
      <c r="H11" s="1"/>
      <c r="I11" s="1">
        <v>3.7999999999999999E-2</v>
      </c>
      <c r="J11" s="1">
        <v>1.4999999999999999E-2</v>
      </c>
      <c r="K11" s="1">
        <v>0.05</v>
      </c>
      <c r="L11" s="1">
        <v>1.7000000000000001E-2</v>
      </c>
      <c r="M11" s="1">
        <v>1.0999999999999999E-2</v>
      </c>
      <c r="N11" s="1">
        <v>1.7000000000000001E-2</v>
      </c>
      <c r="P11" s="1">
        <v>0.1</v>
      </c>
      <c r="AH11" s="3">
        <v>9</v>
      </c>
      <c r="AI11" s="1">
        <v>8.9999999999999993E-3</v>
      </c>
      <c r="AJ11" s="1">
        <v>1.2E-2</v>
      </c>
      <c r="AK11" s="1">
        <v>1.0999999999999999E-2</v>
      </c>
      <c r="AL11" s="1">
        <v>3.0000000000000001E-3</v>
      </c>
      <c r="AM11" s="1">
        <v>-4.2000000000000003E-2</v>
      </c>
      <c r="AN11" s="1"/>
      <c r="AO11" s="1">
        <v>3.7999999999999999E-2</v>
      </c>
      <c r="AP11" s="1">
        <v>1.4999999999999999E-2</v>
      </c>
      <c r="AQ11" s="1">
        <v>6.0999999999999999E-2</v>
      </c>
      <c r="AR11" s="1">
        <v>7.0000000000000001E-3</v>
      </c>
      <c r="AS11" s="1">
        <v>1.0999999999999999E-2</v>
      </c>
      <c r="AT11" s="1">
        <v>4.2999999999999997E-2</v>
      </c>
      <c r="BP11" s="62"/>
      <c r="BQ11" s="63"/>
      <c r="BR11" s="62"/>
    </row>
    <row r="12" spans="1:70" x14ac:dyDescent="0.25">
      <c r="B12" s="3">
        <v>10</v>
      </c>
      <c r="C12" s="1">
        <v>6.0000000000000001E-3</v>
      </c>
      <c r="D12" s="1">
        <v>6.0000000000000001E-3</v>
      </c>
      <c r="E12" s="1">
        <v>1.4999999999999999E-2</v>
      </c>
      <c r="F12" s="1">
        <v>3.0000000000000001E-3</v>
      </c>
      <c r="G12" s="1">
        <v>-4.4999999999999998E-2</v>
      </c>
      <c r="H12" s="1"/>
      <c r="I12" s="1">
        <v>3.5000000000000003E-2</v>
      </c>
      <c r="J12" s="1">
        <v>0.01</v>
      </c>
      <c r="K12" s="1">
        <v>6.0999999999999999E-2</v>
      </c>
      <c r="L12" s="1">
        <v>1.4999999999999999E-2</v>
      </c>
      <c r="M12" s="1">
        <v>1.4999999999999999E-2</v>
      </c>
      <c r="N12" s="1">
        <v>3.9E-2</v>
      </c>
      <c r="P12" s="1">
        <v>0.1</v>
      </c>
      <c r="AH12" s="3">
        <v>10</v>
      </c>
      <c r="AI12" s="1">
        <v>6.0000000000000001E-3</v>
      </c>
      <c r="AJ12" s="1">
        <v>6.0000000000000001E-3</v>
      </c>
      <c r="AK12" s="1">
        <v>1.4999999999999999E-2</v>
      </c>
      <c r="AL12" s="1">
        <v>3.0000000000000001E-3</v>
      </c>
      <c r="AM12" s="1">
        <v>-4.4999999999999998E-2</v>
      </c>
      <c r="AN12" s="1"/>
      <c r="AO12" s="1">
        <v>3.5000000000000003E-2</v>
      </c>
      <c r="AP12" s="1">
        <v>1.4999999999999999E-2</v>
      </c>
      <c r="AQ12" s="1">
        <v>6.0999999999999999E-2</v>
      </c>
      <c r="AR12" s="1">
        <v>1.0999999999999999E-2</v>
      </c>
      <c r="AS12" s="1">
        <v>1.4999999999999999E-2</v>
      </c>
      <c r="AT12" s="1">
        <v>3.9E-2</v>
      </c>
      <c r="BP12" s="62"/>
      <c r="BQ12" s="63"/>
      <c r="BR12" s="62"/>
    </row>
    <row r="13" spans="1:70" x14ac:dyDescent="0.25">
      <c r="B13" s="3">
        <v>11</v>
      </c>
      <c r="C13" s="1">
        <v>8.0000000000000002E-3</v>
      </c>
      <c r="D13" s="1">
        <v>1.4999999999999999E-2</v>
      </c>
      <c r="E13" s="1">
        <v>1.2999999999999999E-2</v>
      </c>
      <c r="F13" s="1">
        <v>3.0000000000000001E-3</v>
      </c>
      <c r="G13" s="1">
        <v>-3.4000000000000002E-2</v>
      </c>
      <c r="H13" s="1"/>
      <c r="I13" s="1">
        <v>3.4000000000000002E-2</v>
      </c>
      <c r="J13" s="1">
        <v>1E-3</v>
      </c>
      <c r="K13" s="1">
        <v>6.0999999999999999E-2</v>
      </c>
      <c r="L13" s="1">
        <v>0.01</v>
      </c>
      <c r="M13" s="1">
        <v>8.9999999999999993E-3</v>
      </c>
      <c r="N13" s="1">
        <v>4.2999999999999997E-2</v>
      </c>
      <c r="P13" s="1">
        <v>0.1</v>
      </c>
      <c r="AH13" s="3">
        <v>11</v>
      </c>
      <c r="AI13" s="1">
        <v>8.0000000000000002E-3</v>
      </c>
      <c r="AJ13" s="1">
        <v>1.4999999999999999E-2</v>
      </c>
      <c r="AK13" s="1">
        <v>1.2999999999999999E-2</v>
      </c>
      <c r="AL13" s="1">
        <v>3.0000000000000001E-3</v>
      </c>
      <c r="AM13" s="1">
        <v>-4.1000000000000002E-2</v>
      </c>
      <c r="AN13" s="1"/>
      <c r="AO13" s="1">
        <v>3.4000000000000002E-2</v>
      </c>
      <c r="AP13" s="1">
        <v>1.7000000000000001E-2</v>
      </c>
      <c r="AQ13" s="1">
        <v>6.0999999999999999E-2</v>
      </c>
      <c r="AR13" s="1">
        <v>0.01</v>
      </c>
      <c r="AS13" s="1">
        <v>8.9999999999999993E-3</v>
      </c>
      <c r="AT13" s="1">
        <v>4.2999999999999997E-2</v>
      </c>
      <c r="BP13" s="62"/>
      <c r="BQ13" s="63"/>
      <c r="BR13" s="62"/>
    </row>
    <row r="14" spans="1:70" x14ac:dyDescent="0.25">
      <c r="B14" s="3">
        <v>12</v>
      </c>
      <c r="C14" s="1">
        <v>5.0000000000000001E-3</v>
      </c>
      <c r="D14" s="1">
        <v>8.9999999999999993E-3</v>
      </c>
      <c r="E14" s="1">
        <v>1.6E-2</v>
      </c>
      <c r="F14" s="1">
        <v>3.0000000000000001E-3</v>
      </c>
      <c r="G14" s="1">
        <v>-4.5999999999999999E-2</v>
      </c>
      <c r="H14" s="1"/>
      <c r="I14" s="1">
        <v>2.5000000000000001E-2</v>
      </c>
      <c r="J14" s="1">
        <v>2.7E-2</v>
      </c>
      <c r="K14" s="1">
        <v>0.08</v>
      </c>
      <c r="L14" s="1">
        <v>2E-3</v>
      </c>
      <c r="M14" s="1">
        <v>3.2000000000000001E-2</v>
      </c>
      <c r="N14" s="1">
        <v>3.6999999999999998E-2</v>
      </c>
      <c r="P14" s="1">
        <v>0.1</v>
      </c>
      <c r="AH14" s="3">
        <v>12</v>
      </c>
      <c r="AI14" s="1">
        <v>5.0000000000000001E-3</v>
      </c>
      <c r="AJ14" s="1">
        <v>8.9999999999999993E-3</v>
      </c>
      <c r="AK14" s="1">
        <v>1.6E-2</v>
      </c>
      <c r="AL14" s="1">
        <v>3.0000000000000001E-3</v>
      </c>
      <c r="AM14" s="1">
        <v>-4.5999999999999999E-2</v>
      </c>
      <c r="AN14" s="1"/>
      <c r="AO14" s="1">
        <v>3.2000000000000001E-2</v>
      </c>
      <c r="AP14" s="1">
        <v>2.1999999999999999E-2</v>
      </c>
      <c r="AQ14" s="1">
        <v>6.4000000000000001E-2</v>
      </c>
      <c r="AR14" s="1">
        <v>4.0000000000000001E-3</v>
      </c>
      <c r="AS14" s="1">
        <v>1.7000000000000001E-2</v>
      </c>
      <c r="AT14" s="1">
        <v>3.6999999999999998E-2</v>
      </c>
      <c r="BP14" s="62"/>
      <c r="BQ14" s="63"/>
      <c r="BR14" s="62"/>
    </row>
    <row r="15" spans="1:70" x14ac:dyDescent="0.25">
      <c r="B15" s="3">
        <v>13</v>
      </c>
      <c r="C15" s="1">
        <v>7.0000000000000001E-3</v>
      </c>
      <c r="D15" s="1">
        <v>3.0000000000000001E-3</v>
      </c>
      <c r="E15" s="1">
        <v>1.7999999999999999E-2</v>
      </c>
      <c r="F15" s="1">
        <v>8.0000000000000002E-3</v>
      </c>
      <c r="G15" s="1">
        <v>-4.5999999999999999E-2</v>
      </c>
      <c r="H15" s="1"/>
      <c r="I15" s="1">
        <v>3.5000000000000003E-2</v>
      </c>
      <c r="J15" s="1">
        <v>1.7000000000000001E-2</v>
      </c>
      <c r="K15" s="1">
        <v>6.5000000000000002E-2</v>
      </c>
      <c r="L15" s="1">
        <v>1.6E-2</v>
      </c>
      <c r="M15" s="1">
        <v>5.0000000000000001E-3</v>
      </c>
      <c r="N15" s="1">
        <v>3.5999999999999997E-2</v>
      </c>
      <c r="P15" s="1">
        <v>0.1</v>
      </c>
      <c r="AH15" s="3">
        <v>13</v>
      </c>
      <c r="AI15" s="1">
        <v>7.0000000000000001E-3</v>
      </c>
      <c r="AJ15" s="1">
        <v>3.0000000000000001E-3</v>
      </c>
      <c r="AK15" s="1">
        <v>1.7999999999999999E-2</v>
      </c>
      <c r="AL15" s="1">
        <v>3.0000000000000001E-3</v>
      </c>
      <c r="AM15" s="1">
        <v>-4.5999999999999999E-2</v>
      </c>
      <c r="AN15" s="1"/>
      <c r="AO15" s="1">
        <v>3.5000000000000003E-2</v>
      </c>
      <c r="AP15" s="1">
        <v>1.7000000000000001E-2</v>
      </c>
      <c r="AQ15" s="1">
        <v>6.5000000000000002E-2</v>
      </c>
      <c r="AR15" s="1">
        <v>1.2E-2</v>
      </c>
      <c r="AS15" s="1">
        <v>1.0999999999999999E-2</v>
      </c>
      <c r="AT15" s="1">
        <v>3.5999999999999997E-2</v>
      </c>
      <c r="BP15" s="62"/>
      <c r="BQ15" s="63"/>
      <c r="BR15" s="62"/>
    </row>
    <row r="16" spans="1:70" x14ac:dyDescent="0.25">
      <c r="B16" s="3">
        <v>14</v>
      </c>
      <c r="C16" s="1">
        <v>0.01</v>
      </c>
      <c r="D16" s="1">
        <v>4.0000000000000001E-3</v>
      </c>
      <c r="E16" s="1">
        <v>2.9000000000000001E-2</v>
      </c>
      <c r="F16" s="1">
        <v>2E-3</v>
      </c>
      <c r="G16" s="1">
        <v>-4.7E-2</v>
      </c>
      <c r="H16" s="1"/>
      <c r="I16" s="1">
        <v>3.2000000000000001E-2</v>
      </c>
      <c r="J16" s="1">
        <v>2.8000000000000001E-2</v>
      </c>
      <c r="K16" s="1">
        <v>6.5000000000000002E-2</v>
      </c>
      <c r="L16" s="1">
        <v>1.0999999999999999E-2</v>
      </c>
      <c r="M16" s="1">
        <v>1.7999999999999999E-2</v>
      </c>
      <c r="N16" s="1">
        <v>0.03</v>
      </c>
      <c r="P16" s="1">
        <v>0.1</v>
      </c>
      <c r="AH16" s="3">
        <v>14</v>
      </c>
      <c r="AI16" s="1">
        <v>0.01</v>
      </c>
      <c r="AJ16" s="1">
        <v>4.0000000000000001E-3</v>
      </c>
      <c r="AK16" s="1">
        <v>1.7000000000000001E-2</v>
      </c>
      <c r="AL16" s="1">
        <v>2E-3</v>
      </c>
      <c r="AM16" s="1">
        <v>-4.7E-2</v>
      </c>
      <c r="AN16" s="1"/>
      <c r="AO16" s="1">
        <v>3.2000000000000001E-2</v>
      </c>
      <c r="AP16" s="1">
        <v>2.1000000000000001E-2</v>
      </c>
      <c r="AQ16" s="1">
        <v>6.5000000000000002E-2</v>
      </c>
      <c r="AR16" s="1">
        <v>8.9999999999999993E-3</v>
      </c>
      <c r="AS16" s="1">
        <v>1.7999999999999999E-2</v>
      </c>
      <c r="AT16" s="1">
        <v>3.7999999999999999E-2</v>
      </c>
      <c r="BP16" s="62"/>
      <c r="BQ16" s="63"/>
      <c r="BR16" s="62"/>
    </row>
    <row r="17" spans="1:70" x14ac:dyDescent="0.25">
      <c r="B17" s="3">
        <v>15</v>
      </c>
      <c r="C17" s="1">
        <v>8.9999999999999993E-3</v>
      </c>
      <c r="D17" s="1">
        <v>5.0000000000000001E-3</v>
      </c>
      <c r="E17" s="1">
        <v>1.2999999999999999E-2</v>
      </c>
      <c r="F17" s="1">
        <v>3.0000000000000001E-3</v>
      </c>
      <c r="G17" s="1">
        <v>-4.4999999999999998E-2</v>
      </c>
      <c r="H17" s="1"/>
      <c r="I17" s="1">
        <v>3.4000000000000002E-2</v>
      </c>
      <c r="J17" s="1">
        <v>1.7999999999999999E-2</v>
      </c>
      <c r="K17" s="1">
        <v>7.5999999999999998E-2</v>
      </c>
      <c r="L17" s="1">
        <v>1.6E-2</v>
      </c>
      <c r="M17" s="1">
        <v>0.01</v>
      </c>
      <c r="N17" s="1">
        <v>4.2999999999999997E-2</v>
      </c>
      <c r="P17" s="1">
        <v>0.1</v>
      </c>
      <c r="AH17" s="3">
        <v>15</v>
      </c>
      <c r="AI17" s="1">
        <v>8.9999999999999993E-3</v>
      </c>
      <c r="AJ17" s="1">
        <v>5.0000000000000001E-3</v>
      </c>
      <c r="AK17" s="1">
        <v>1.2999999999999999E-2</v>
      </c>
      <c r="AL17" s="1">
        <v>3.0000000000000001E-3</v>
      </c>
      <c r="AM17" s="1">
        <v>-4.4999999999999998E-2</v>
      </c>
      <c r="AN17" s="1"/>
      <c r="AO17" s="1">
        <v>3.4000000000000002E-2</v>
      </c>
      <c r="AP17" s="1">
        <v>1.7999999999999999E-2</v>
      </c>
      <c r="AQ17" s="1">
        <v>6.4000000000000001E-2</v>
      </c>
      <c r="AR17" s="1">
        <v>1.2E-2</v>
      </c>
      <c r="AS17" s="1">
        <v>0.01</v>
      </c>
      <c r="AT17" s="1">
        <v>4.2999999999999997E-2</v>
      </c>
      <c r="BP17" s="62"/>
      <c r="BQ17" s="63"/>
      <c r="BR17" s="62"/>
    </row>
    <row r="18" spans="1:70" x14ac:dyDescent="0.25">
      <c r="A18" s="4" t="s">
        <v>1</v>
      </c>
      <c r="B18" s="4">
        <v>16</v>
      </c>
      <c r="C18" s="5">
        <v>8.0000000000000002E-3</v>
      </c>
      <c r="D18" s="5">
        <v>1.4E-2</v>
      </c>
      <c r="E18" s="5">
        <v>1.6E-2</v>
      </c>
      <c r="F18" s="5">
        <v>3.0000000000000001E-3</v>
      </c>
      <c r="G18" s="5">
        <v>-4.1000000000000002E-2</v>
      </c>
      <c r="H18" s="5"/>
      <c r="I18" s="5">
        <v>0.11899999999999999</v>
      </c>
      <c r="J18" s="5">
        <v>7.0999999999999994E-2</v>
      </c>
      <c r="K18" s="5">
        <v>5.8000000000000003E-2</v>
      </c>
      <c r="L18" s="5">
        <v>9.8000000000000004E-2</v>
      </c>
      <c r="M18" s="5">
        <v>7.0999999999999994E-2</v>
      </c>
      <c r="N18" s="5">
        <v>0.107</v>
      </c>
      <c r="P18" s="1">
        <v>0.1</v>
      </c>
      <c r="AH18" s="7">
        <v>16</v>
      </c>
      <c r="AI18" s="8">
        <v>8.0000000000000002E-3</v>
      </c>
      <c r="AJ18" s="8">
        <v>2.3E-2</v>
      </c>
      <c r="AK18" s="8">
        <v>1.4999999999999999E-2</v>
      </c>
      <c r="AL18" s="8">
        <v>4.0000000000000001E-3</v>
      </c>
      <c r="AM18" s="8">
        <v>-4.7E-2</v>
      </c>
      <c r="AN18" s="8"/>
      <c r="AO18" s="8">
        <v>3.2000000000000001E-2</v>
      </c>
      <c r="AP18" s="8">
        <v>2.3E-2</v>
      </c>
      <c r="AQ18" s="8">
        <v>6.3E-2</v>
      </c>
      <c r="AR18" s="8">
        <v>5.0000000000000001E-3</v>
      </c>
      <c r="AS18" s="8">
        <v>1.7999999999999999E-2</v>
      </c>
      <c r="AT18" s="8">
        <v>3.4000000000000002E-2</v>
      </c>
      <c r="BP18" s="62"/>
      <c r="BQ18" s="64"/>
      <c r="BR18" s="62"/>
    </row>
    <row r="19" spans="1:70" x14ac:dyDescent="0.25">
      <c r="B19" s="3">
        <v>17</v>
      </c>
      <c r="C19" s="1">
        <v>1.2E-2</v>
      </c>
      <c r="D19" s="1">
        <v>1.6E-2</v>
      </c>
      <c r="E19" s="1">
        <v>1.0999999999999999E-2</v>
      </c>
      <c r="F19" s="1">
        <v>3.0000000000000001E-3</v>
      </c>
      <c r="G19" s="1">
        <v>-3.9E-2</v>
      </c>
      <c r="H19" s="1"/>
      <c r="I19" s="1">
        <v>0.13100000000000001</v>
      </c>
      <c r="J19" s="1">
        <v>9.2999999999999999E-2</v>
      </c>
      <c r="K19" s="1">
        <v>5.7000000000000002E-2</v>
      </c>
      <c r="L19" s="1">
        <v>9.7000000000000003E-2</v>
      </c>
      <c r="M19" s="1">
        <v>9.0999999999999998E-2</v>
      </c>
      <c r="N19" s="1">
        <v>0.106</v>
      </c>
      <c r="P19" s="1">
        <v>0.1</v>
      </c>
      <c r="AH19" s="3">
        <v>17</v>
      </c>
      <c r="AI19" s="1">
        <v>6.0000000000000001E-3</v>
      </c>
      <c r="AJ19" s="1">
        <v>1.2999999999999999E-2</v>
      </c>
      <c r="AK19" s="1">
        <v>1.9E-2</v>
      </c>
      <c r="AL19" s="1">
        <v>3.0000000000000001E-3</v>
      </c>
      <c r="AM19" s="1">
        <v>-4.8000000000000001E-2</v>
      </c>
      <c r="AN19" s="1"/>
      <c r="AO19" s="1">
        <v>2.5000000000000001E-2</v>
      </c>
      <c r="AP19" s="1">
        <v>2.1000000000000001E-2</v>
      </c>
      <c r="AQ19" s="1">
        <v>6.3E-2</v>
      </c>
      <c r="AR19" s="1">
        <v>6.0000000000000001E-3</v>
      </c>
      <c r="AS19" s="1">
        <v>1.2E-2</v>
      </c>
      <c r="AT19" s="1">
        <v>0.03</v>
      </c>
      <c r="BP19" s="62"/>
      <c r="BQ19" s="63"/>
      <c r="BR19" s="62"/>
    </row>
    <row r="20" spans="1:70" x14ac:dyDescent="0.25">
      <c r="B20" s="3">
        <v>18</v>
      </c>
      <c r="C20" s="1">
        <v>8.9999999999999993E-3</v>
      </c>
      <c r="D20" s="1">
        <v>7.0000000000000001E-3</v>
      </c>
      <c r="E20" s="1">
        <v>6.0000000000000001E-3</v>
      </c>
      <c r="F20" s="1">
        <v>3.0000000000000001E-3</v>
      </c>
      <c r="G20" s="1">
        <v>-4.1000000000000002E-2</v>
      </c>
      <c r="H20" s="1"/>
      <c r="I20" s="1">
        <v>0.13900000000000001</v>
      </c>
      <c r="J20" s="1">
        <v>9.6000000000000002E-2</v>
      </c>
      <c r="K20" s="1">
        <v>4.1000000000000002E-2</v>
      </c>
      <c r="L20" s="1">
        <v>0.109</v>
      </c>
      <c r="M20" s="1">
        <v>0.104</v>
      </c>
      <c r="N20" s="1">
        <v>0.10100000000000001</v>
      </c>
      <c r="P20" s="1">
        <v>0.1</v>
      </c>
      <c r="AH20" s="3">
        <v>18</v>
      </c>
      <c r="AI20" s="1">
        <v>0.01</v>
      </c>
      <c r="AJ20" s="1">
        <v>1.6E-2</v>
      </c>
      <c r="AK20" s="1">
        <v>0.02</v>
      </c>
      <c r="AL20" s="1">
        <v>3.0000000000000001E-3</v>
      </c>
      <c r="AM20" s="1">
        <v>-4.3999999999999997E-2</v>
      </c>
      <c r="AN20" s="1"/>
      <c r="AO20" s="1">
        <v>3.2000000000000001E-2</v>
      </c>
      <c r="AP20" s="1">
        <v>1.9E-2</v>
      </c>
      <c r="AQ20" s="1">
        <v>5.8999999999999997E-2</v>
      </c>
      <c r="AR20" s="1">
        <v>0.01</v>
      </c>
      <c r="AS20" s="1">
        <v>1.0999999999999999E-2</v>
      </c>
      <c r="AT20" s="1">
        <v>0.04</v>
      </c>
      <c r="BP20" s="62"/>
      <c r="BQ20" s="63"/>
      <c r="BR20" s="62"/>
    </row>
    <row r="21" spans="1:70" x14ac:dyDescent="0.25">
      <c r="B21" s="3">
        <v>19</v>
      </c>
      <c r="C21" s="1">
        <v>8.9999999999999993E-3</v>
      </c>
      <c r="D21" s="1">
        <v>1.7000000000000001E-2</v>
      </c>
      <c r="E21" s="1">
        <v>1.2999999999999999E-2</v>
      </c>
      <c r="F21" s="1">
        <v>2E-3</v>
      </c>
      <c r="G21" s="1">
        <v>-3.6999999999999998E-2</v>
      </c>
      <c r="H21" s="1"/>
      <c r="I21" s="1">
        <v>0.13600000000000001</v>
      </c>
      <c r="J21" s="1">
        <v>9.1999999999999998E-2</v>
      </c>
      <c r="K21" s="1">
        <v>0.06</v>
      </c>
      <c r="L21" s="1">
        <v>0.115</v>
      </c>
      <c r="M21" s="1">
        <v>8.5999999999999993E-2</v>
      </c>
      <c r="N21" s="1">
        <v>0.11700000000000001</v>
      </c>
      <c r="P21" s="1">
        <v>0.1</v>
      </c>
      <c r="AH21" s="3">
        <v>19</v>
      </c>
      <c r="AI21" s="1">
        <v>8.0000000000000002E-3</v>
      </c>
      <c r="AJ21" s="1">
        <v>1.4E-2</v>
      </c>
      <c r="AK21" s="1">
        <v>0.02</v>
      </c>
      <c r="AL21" s="1">
        <v>2E-3</v>
      </c>
      <c r="AM21" s="1">
        <v>-4.2000000000000003E-2</v>
      </c>
      <c r="AN21" s="1"/>
      <c r="AO21" s="1">
        <v>2.9000000000000001E-2</v>
      </c>
      <c r="AP21" s="1">
        <v>2.1999999999999999E-2</v>
      </c>
      <c r="AQ21" s="1">
        <v>6.0999999999999999E-2</v>
      </c>
      <c r="AR21" s="1">
        <v>3.0000000000000001E-3</v>
      </c>
      <c r="AS21" s="1">
        <v>1.7000000000000001E-2</v>
      </c>
      <c r="AT21" s="1">
        <v>0.03</v>
      </c>
      <c r="BP21" s="62"/>
      <c r="BQ21" s="63"/>
      <c r="BR21" s="62"/>
    </row>
    <row r="22" spans="1:70" x14ac:dyDescent="0.25">
      <c r="B22" s="3">
        <v>20</v>
      </c>
      <c r="C22" s="1">
        <v>5.0000000000000001E-3</v>
      </c>
      <c r="D22" s="1">
        <v>8.9999999999999993E-3</v>
      </c>
      <c r="E22" s="1">
        <v>7.0000000000000001E-3</v>
      </c>
      <c r="F22" s="1">
        <v>3.0000000000000001E-3</v>
      </c>
      <c r="G22" s="1">
        <v>-3.7999999999999999E-2</v>
      </c>
      <c r="H22" s="1"/>
      <c r="I22" s="1">
        <v>0.13500000000000001</v>
      </c>
      <c r="J22" s="1">
        <v>0.106</v>
      </c>
      <c r="K22" s="1">
        <v>4.2000000000000003E-2</v>
      </c>
      <c r="L22" s="1">
        <v>0.105</v>
      </c>
      <c r="M22" s="1">
        <v>0.1</v>
      </c>
      <c r="N22" s="1">
        <v>0.114</v>
      </c>
      <c r="P22" s="1">
        <v>0.1</v>
      </c>
      <c r="AH22" s="3">
        <v>20</v>
      </c>
      <c r="AI22" s="1">
        <v>1.0999999999999999E-2</v>
      </c>
      <c r="AJ22" s="1">
        <v>1.4E-2</v>
      </c>
      <c r="AK22" s="1">
        <v>1.9E-2</v>
      </c>
      <c r="AL22" s="1">
        <v>2E-3</v>
      </c>
      <c r="AM22" s="1">
        <v>-4.7E-2</v>
      </c>
      <c r="AN22" s="1"/>
      <c r="AO22" s="1">
        <v>2.8000000000000001E-2</v>
      </c>
      <c r="AP22" s="1">
        <v>2.4E-2</v>
      </c>
      <c r="AQ22" s="1">
        <v>0.06</v>
      </c>
      <c r="AR22" s="1">
        <v>2E-3</v>
      </c>
      <c r="AS22" s="1">
        <v>2.1000000000000001E-2</v>
      </c>
      <c r="AT22" s="1">
        <v>3.5999999999999997E-2</v>
      </c>
      <c r="BP22" s="62"/>
      <c r="BQ22" s="63"/>
      <c r="BR22" s="62"/>
    </row>
    <row r="23" spans="1:70" x14ac:dyDescent="0.25">
      <c r="B23" s="3">
        <v>21</v>
      </c>
      <c r="C23" s="1">
        <v>7.0000000000000001E-3</v>
      </c>
      <c r="D23" s="1">
        <v>1.2E-2</v>
      </c>
      <c r="E23" s="1">
        <v>1.2999999999999999E-2</v>
      </c>
      <c r="F23" s="1">
        <v>2E-3</v>
      </c>
      <c r="G23" s="1">
        <v>-3.5000000000000003E-2</v>
      </c>
      <c r="H23" s="1"/>
      <c r="I23" s="1">
        <v>0.122</v>
      </c>
      <c r="J23" s="1">
        <v>9.7000000000000003E-2</v>
      </c>
      <c r="K23" s="1">
        <v>4.5999999999999999E-2</v>
      </c>
      <c r="L23" s="1">
        <v>0.107</v>
      </c>
      <c r="M23" s="1">
        <v>8.8999999999999996E-2</v>
      </c>
      <c r="N23" s="1">
        <v>9.9000000000000005E-2</v>
      </c>
      <c r="P23" s="1">
        <v>0.1</v>
      </c>
      <c r="AH23" s="3">
        <v>21</v>
      </c>
      <c r="AI23" s="1">
        <v>0.01</v>
      </c>
      <c r="AJ23" s="1">
        <v>1.6E-2</v>
      </c>
      <c r="AK23" s="1">
        <v>1.4E-2</v>
      </c>
      <c r="AL23" s="1">
        <v>3.0000000000000001E-3</v>
      </c>
      <c r="AM23" s="1">
        <v>-4.7E-2</v>
      </c>
      <c r="AN23" s="1"/>
      <c r="AO23" s="1">
        <v>2.7E-2</v>
      </c>
      <c r="AP23" s="1">
        <v>1.7999999999999999E-2</v>
      </c>
      <c r="AQ23" s="1">
        <v>5.5E-2</v>
      </c>
      <c r="AR23" s="1">
        <v>8.9999999999999993E-3</v>
      </c>
      <c r="AS23" s="1">
        <v>8.9999999999999993E-3</v>
      </c>
      <c r="AT23" s="1">
        <v>3.3000000000000002E-2</v>
      </c>
      <c r="BP23" s="62"/>
      <c r="BQ23" s="63"/>
      <c r="BR23" s="62"/>
    </row>
    <row r="24" spans="1:70" x14ac:dyDescent="0.25">
      <c r="B24" s="3">
        <v>22</v>
      </c>
      <c r="C24" s="1">
        <v>8.0000000000000002E-3</v>
      </c>
      <c r="D24" s="1">
        <v>6.0000000000000001E-3</v>
      </c>
      <c r="E24" s="1">
        <v>2.1000000000000001E-2</v>
      </c>
      <c r="F24" s="1">
        <v>2E-3</v>
      </c>
      <c r="G24" s="1">
        <v>-3.9E-2</v>
      </c>
      <c r="H24" s="1"/>
      <c r="I24" s="1">
        <v>0.13900000000000001</v>
      </c>
      <c r="J24" s="1">
        <v>0.11</v>
      </c>
      <c r="K24" s="1">
        <v>3.6999999999999998E-2</v>
      </c>
      <c r="L24" s="1">
        <v>0.1</v>
      </c>
      <c r="M24" s="1">
        <v>9.6000000000000002E-2</v>
      </c>
      <c r="N24" s="1">
        <v>0.1</v>
      </c>
      <c r="P24" s="1">
        <v>0.1</v>
      </c>
      <c r="AH24" s="3">
        <v>22</v>
      </c>
      <c r="AI24" s="1">
        <v>0.01</v>
      </c>
      <c r="AJ24" s="1">
        <v>1.7000000000000001E-2</v>
      </c>
      <c r="AK24" s="1">
        <v>1.7999999999999999E-2</v>
      </c>
      <c r="AL24" s="1">
        <v>2E-3</v>
      </c>
      <c r="AM24" s="1">
        <v>-4.4999999999999998E-2</v>
      </c>
      <c r="AN24" s="1"/>
      <c r="AO24" s="1">
        <v>2.5000000000000001E-2</v>
      </c>
      <c r="AP24" s="1">
        <v>2.5000000000000001E-2</v>
      </c>
      <c r="AQ24" s="1">
        <v>0.06</v>
      </c>
      <c r="AR24" s="1">
        <v>6.0000000000000001E-3</v>
      </c>
      <c r="AS24" s="1">
        <v>1.4999999999999999E-2</v>
      </c>
      <c r="AT24" s="1">
        <v>3.7999999999999999E-2</v>
      </c>
      <c r="BP24" s="62"/>
      <c r="BQ24" s="63"/>
      <c r="BR24" s="62"/>
    </row>
    <row r="25" spans="1:70" x14ac:dyDescent="0.25">
      <c r="B25" s="3">
        <v>23</v>
      </c>
      <c r="C25" s="1">
        <v>6.0000000000000001E-3</v>
      </c>
      <c r="D25" s="1">
        <v>2.1000000000000001E-2</v>
      </c>
      <c r="E25" s="1">
        <v>8.0000000000000002E-3</v>
      </c>
      <c r="F25" s="1">
        <v>8.9999999999999993E-3</v>
      </c>
      <c r="G25" s="1">
        <v>-3.5000000000000003E-2</v>
      </c>
      <c r="H25" s="1"/>
      <c r="I25" s="1">
        <v>0.129</v>
      </c>
      <c r="J25" s="1">
        <v>0.1</v>
      </c>
      <c r="K25" s="1">
        <v>0.06</v>
      </c>
      <c r="L25" s="1">
        <v>0.115</v>
      </c>
      <c r="M25" s="1">
        <v>9.0999999999999998E-2</v>
      </c>
      <c r="N25" s="1">
        <v>0.11600000000000001</v>
      </c>
      <c r="P25" s="1">
        <v>0.1</v>
      </c>
      <c r="AH25" s="3">
        <v>23</v>
      </c>
      <c r="AI25" s="1">
        <v>1.0999999999999999E-2</v>
      </c>
      <c r="AJ25" s="1">
        <v>1.4999999999999999E-2</v>
      </c>
      <c r="AK25" s="1">
        <v>8.9999999999999993E-3</v>
      </c>
      <c r="AL25" s="1">
        <v>3.0000000000000001E-3</v>
      </c>
      <c r="AM25" s="1">
        <v>-4.5999999999999999E-2</v>
      </c>
      <c r="AN25" s="1"/>
      <c r="AO25" s="1">
        <v>0.03</v>
      </c>
      <c r="AP25" s="1">
        <v>2.1000000000000001E-2</v>
      </c>
      <c r="AQ25" s="1">
        <v>5.6000000000000001E-2</v>
      </c>
      <c r="AR25" s="1">
        <v>8.0000000000000002E-3</v>
      </c>
      <c r="AS25" s="1">
        <v>1.7999999999999999E-2</v>
      </c>
      <c r="AT25" s="1">
        <v>3.1E-2</v>
      </c>
      <c r="BP25" s="62"/>
      <c r="BQ25" s="63"/>
      <c r="BR25" s="62"/>
    </row>
    <row r="26" spans="1:70" x14ac:dyDescent="0.25">
      <c r="B26" s="3">
        <v>24</v>
      </c>
      <c r="C26" s="1">
        <v>8.0000000000000002E-3</v>
      </c>
      <c r="D26" s="1">
        <v>5.0000000000000001E-3</v>
      </c>
      <c r="E26" s="1">
        <v>1.0999999999999999E-2</v>
      </c>
      <c r="F26" s="1">
        <v>3.0000000000000001E-3</v>
      </c>
      <c r="G26" s="1">
        <v>-4.1000000000000002E-2</v>
      </c>
      <c r="H26" s="1"/>
      <c r="I26" s="1">
        <v>0.122</v>
      </c>
      <c r="J26" s="1">
        <v>0.112</v>
      </c>
      <c r="K26" s="1">
        <v>4.2000000000000003E-2</v>
      </c>
      <c r="L26" s="1">
        <v>0.11600000000000001</v>
      </c>
      <c r="M26" s="1">
        <v>9.1999999999999998E-2</v>
      </c>
      <c r="N26" s="1">
        <v>0.09</v>
      </c>
      <c r="P26" s="1">
        <v>0.1</v>
      </c>
      <c r="AH26" s="3">
        <v>24</v>
      </c>
      <c r="AI26" s="1">
        <v>8.9999999999999993E-3</v>
      </c>
      <c r="AJ26" s="1">
        <v>1.6E-2</v>
      </c>
      <c r="AK26" s="1">
        <v>1.6E-2</v>
      </c>
      <c r="AL26" s="1">
        <v>3.0000000000000001E-3</v>
      </c>
      <c r="AM26" s="1">
        <v>-4.4999999999999998E-2</v>
      </c>
      <c r="AN26" s="1"/>
      <c r="AO26" s="1">
        <v>2.8000000000000001E-2</v>
      </c>
      <c r="AP26" s="1">
        <v>2.3E-2</v>
      </c>
      <c r="AQ26" s="1">
        <v>6.2E-2</v>
      </c>
      <c r="AR26" s="1">
        <v>0.01</v>
      </c>
      <c r="AS26" s="1">
        <v>1.2999999999999999E-2</v>
      </c>
      <c r="AT26" s="1">
        <v>4.2000000000000003E-2</v>
      </c>
      <c r="BP26" s="62"/>
      <c r="BQ26" s="63"/>
      <c r="BR26" s="62"/>
    </row>
    <row r="27" spans="1:70" x14ac:dyDescent="0.25">
      <c r="B27" s="3">
        <v>25</v>
      </c>
      <c r="C27" s="1">
        <v>8.9999999999999993E-3</v>
      </c>
      <c r="D27" s="1">
        <v>1.6E-2</v>
      </c>
      <c r="E27" s="1">
        <v>2.5000000000000001E-2</v>
      </c>
      <c r="F27" s="1">
        <v>2E-3</v>
      </c>
      <c r="G27" s="1">
        <v>-3.5000000000000003E-2</v>
      </c>
      <c r="H27" s="1"/>
      <c r="I27" s="1">
        <v>0.115</v>
      </c>
      <c r="J27" s="1">
        <v>8.2000000000000003E-2</v>
      </c>
      <c r="K27" s="1">
        <v>2.9000000000000001E-2</v>
      </c>
      <c r="L27" s="1">
        <v>8.6999999999999994E-2</v>
      </c>
      <c r="M27" s="1">
        <v>0.104</v>
      </c>
      <c r="N27" s="1">
        <v>9.8000000000000004E-2</v>
      </c>
      <c r="P27" s="1">
        <v>0.1</v>
      </c>
      <c r="AH27" s="3">
        <v>25</v>
      </c>
      <c r="AI27" s="1">
        <v>8.9999999999999993E-3</v>
      </c>
      <c r="AJ27" s="1">
        <v>8.0000000000000002E-3</v>
      </c>
      <c r="AK27" s="1">
        <v>1.6E-2</v>
      </c>
      <c r="AL27" s="1">
        <v>2E-3</v>
      </c>
      <c r="AM27" s="1">
        <v>-4.4999999999999998E-2</v>
      </c>
      <c r="AN27" s="1"/>
      <c r="AO27" s="1">
        <v>2.3E-2</v>
      </c>
      <c r="AP27" s="1">
        <v>2.1999999999999999E-2</v>
      </c>
      <c r="AQ27" s="1">
        <v>6.3E-2</v>
      </c>
      <c r="AR27" s="1">
        <v>6.0000000000000001E-3</v>
      </c>
      <c r="AS27" s="1">
        <v>1.6E-2</v>
      </c>
      <c r="AT27" s="1">
        <v>3.7999999999999999E-2</v>
      </c>
      <c r="BP27" s="62"/>
      <c r="BQ27" s="63"/>
      <c r="BR27" s="62"/>
    </row>
    <row r="28" spans="1:70" x14ac:dyDescent="0.25">
      <c r="B28" s="3">
        <v>26</v>
      </c>
      <c r="C28" s="1">
        <v>7.0000000000000001E-3</v>
      </c>
      <c r="D28" s="1">
        <v>8.9999999999999993E-3</v>
      </c>
      <c r="E28" s="1">
        <v>2.1000000000000001E-2</v>
      </c>
      <c r="F28" s="1">
        <v>2E-3</v>
      </c>
      <c r="G28" s="1">
        <v>-3.9E-2</v>
      </c>
      <c r="H28" s="1"/>
      <c r="I28" s="1">
        <v>0.128</v>
      </c>
      <c r="J28" s="1">
        <v>9.8000000000000004E-2</v>
      </c>
      <c r="K28" s="1">
        <v>4.5999999999999999E-2</v>
      </c>
      <c r="L28" s="1">
        <v>0.113</v>
      </c>
      <c r="M28" s="1">
        <v>0.108</v>
      </c>
      <c r="N28" s="1">
        <v>9.8000000000000004E-2</v>
      </c>
      <c r="P28" s="1">
        <v>0.1</v>
      </c>
      <c r="AH28" s="3">
        <v>26</v>
      </c>
      <c r="AI28" s="1">
        <v>1.0999999999999999E-2</v>
      </c>
      <c r="AJ28" s="1">
        <v>1.6E-2</v>
      </c>
      <c r="AK28" s="1">
        <v>1.0999999999999999E-2</v>
      </c>
      <c r="AL28" s="1">
        <v>2E-3</v>
      </c>
      <c r="AM28" s="1">
        <v>-4.4999999999999998E-2</v>
      </c>
      <c r="AN28" s="1"/>
      <c r="AO28" s="1">
        <v>2.9000000000000001E-2</v>
      </c>
      <c r="AP28" s="1">
        <v>2.1000000000000001E-2</v>
      </c>
      <c r="AQ28" s="1">
        <v>5.3999999999999999E-2</v>
      </c>
      <c r="AR28" s="1">
        <v>5.0000000000000001E-3</v>
      </c>
      <c r="AS28" s="1">
        <v>1.9E-2</v>
      </c>
      <c r="AT28" s="1">
        <v>3.7999999999999999E-2</v>
      </c>
      <c r="BP28" s="62"/>
      <c r="BQ28" s="63"/>
      <c r="BR28" s="62"/>
    </row>
    <row r="29" spans="1:70" x14ac:dyDescent="0.25">
      <c r="B29" s="3">
        <v>27</v>
      </c>
      <c r="C29" s="1">
        <v>1.4999999999999999E-2</v>
      </c>
      <c r="D29" s="1">
        <v>1.7999999999999999E-2</v>
      </c>
      <c r="E29" s="1">
        <v>1.2999999999999999E-2</v>
      </c>
      <c r="F29" s="1">
        <v>2E-3</v>
      </c>
      <c r="G29" s="1">
        <v>-3.5000000000000003E-2</v>
      </c>
      <c r="H29" s="1"/>
      <c r="I29" s="1">
        <v>0.11799999999999999</v>
      </c>
      <c r="J29" s="1">
        <v>8.4000000000000005E-2</v>
      </c>
      <c r="K29" s="1">
        <v>5.3999999999999999E-2</v>
      </c>
      <c r="L29" s="1">
        <v>0.10100000000000001</v>
      </c>
      <c r="M29" s="1">
        <v>6.0999999999999999E-2</v>
      </c>
      <c r="N29" s="1">
        <v>0.112</v>
      </c>
      <c r="P29" s="1">
        <v>0.1</v>
      </c>
      <c r="AH29" s="3">
        <v>27</v>
      </c>
      <c r="AI29" s="1">
        <v>8.0000000000000002E-3</v>
      </c>
      <c r="AJ29" s="1">
        <v>2.1999999999999999E-2</v>
      </c>
      <c r="AK29" s="1">
        <v>0.01</v>
      </c>
      <c r="AL29" s="1">
        <v>2E-3</v>
      </c>
      <c r="AM29" s="1">
        <v>-4.9000000000000002E-2</v>
      </c>
      <c r="AN29" s="1"/>
      <c r="AO29" s="1">
        <v>3.1E-2</v>
      </c>
      <c r="AP29" s="1">
        <v>1.7999999999999999E-2</v>
      </c>
      <c r="AQ29" s="1">
        <v>5.5E-2</v>
      </c>
      <c r="AR29" s="1">
        <v>3.0000000000000001E-3</v>
      </c>
      <c r="AS29" s="1">
        <v>8.9999999999999993E-3</v>
      </c>
      <c r="AT29" s="1">
        <v>3.5999999999999997E-2</v>
      </c>
      <c r="BP29" s="62"/>
      <c r="BQ29" s="63"/>
      <c r="BR29" s="62"/>
    </row>
    <row r="30" spans="1:70" x14ac:dyDescent="0.25">
      <c r="B30" s="3">
        <v>28</v>
      </c>
      <c r="C30" s="1">
        <v>1.0999999999999999E-2</v>
      </c>
      <c r="D30" s="1">
        <v>1.4999999999999999E-2</v>
      </c>
      <c r="E30" s="1">
        <v>2.3E-2</v>
      </c>
      <c r="F30" s="1">
        <v>2E-3</v>
      </c>
      <c r="G30" s="1">
        <v>-4.2000000000000003E-2</v>
      </c>
      <c r="H30" s="1"/>
      <c r="I30" s="1">
        <v>0.108</v>
      </c>
      <c r="J30" s="1">
        <v>0.09</v>
      </c>
      <c r="K30" s="1">
        <v>5.1999999999999998E-2</v>
      </c>
      <c r="L30" s="1">
        <v>0.106</v>
      </c>
      <c r="M30" s="1">
        <v>9.2999999999999999E-2</v>
      </c>
      <c r="N30" s="1">
        <v>0.11700000000000001</v>
      </c>
      <c r="P30" s="1">
        <v>0.1</v>
      </c>
      <c r="AH30" s="3">
        <v>28</v>
      </c>
      <c r="AI30" s="1">
        <v>1.0999999999999999E-2</v>
      </c>
      <c r="AJ30" s="1">
        <v>1.7999999999999999E-2</v>
      </c>
      <c r="AK30" s="1">
        <v>1.7000000000000001E-2</v>
      </c>
      <c r="AL30" s="1">
        <v>3.0000000000000001E-3</v>
      </c>
      <c r="AM30" s="1">
        <v>-4.4999999999999998E-2</v>
      </c>
      <c r="AN30" s="1"/>
      <c r="AO30" s="1">
        <v>2.7E-2</v>
      </c>
      <c r="AP30" s="1">
        <v>2.5000000000000001E-2</v>
      </c>
      <c r="AQ30" s="1">
        <v>5.2999999999999999E-2</v>
      </c>
      <c r="AR30" s="1">
        <v>3.0000000000000001E-3</v>
      </c>
      <c r="AS30" s="1">
        <v>1.2999999999999999E-2</v>
      </c>
      <c r="AT30" s="1">
        <v>3.5000000000000003E-2</v>
      </c>
      <c r="BP30" s="62"/>
      <c r="BQ30" s="63"/>
      <c r="BR30" s="62"/>
    </row>
    <row r="31" spans="1:70" x14ac:dyDescent="0.25">
      <c r="B31" s="3">
        <v>29</v>
      </c>
      <c r="C31" s="1">
        <v>1.2E-2</v>
      </c>
      <c r="D31" s="1">
        <v>2.1000000000000001E-2</v>
      </c>
      <c r="E31" s="1">
        <v>1.7999999999999999E-2</v>
      </c>
      <c r="F31" s="1">
        <v>8.0000000000000002E-3</v>
      </c>
      <c r="G31" s="1">
        <v>-3.7999999999999999E-2</v>
      </c>
      <c r="H31" s="1"/>
      <c r="I31" s="1">
        <v>0.11700000000000001</v>
      </c>
      <c r="J31" s="1">
        <v>7.6999999999999999E-2</v>
      </c>
      <c r="K31" s="1">
        <v>4.7E-2</v>
      </c>
      <c r="L31" s="1">
        <v>0.10100000000000001</v>
      </c>
      <c r="M31" s="1">
        <v>7.3999999999999996E-2</v>
      </c>
      <c r="N31" s="1">
        <v>9.7000000000000003E-2</v>
      </c>
      <c r="P31" s="1">
        <v>0.1</v>
      </c>
      <c r="AH31" s="3">
        <v>29</v>
      </c>
      <c r="AI31" s="1">
        <v>7.0000000000000001E-3</v>
      </c>
      <c r="AJ31" s="1">
        <v>1.7999999999999999E-2</v>
      </c>
      <c r="AK31" s="1">
        <v>1.9E-2</v>
      </c>
      <c r="AL31" s="1">
        <v>3.0000000000000001E-3</v>
      </c>
      <c r="AM31" s="1">
        <v>-4.2000000000000003E-2</v>
      </c>
      <c r="AN31" s="1"/>
      <c r="AO31" s="1">
        <v>3.1E-2</v>
      </c>
      <c r="AP31" s="1">
        <v>1.7000000000000001E-2</v>
      </c>
      <c r="AQ31" s="1">
        <v>5.7000000000000002E-2</v>
      </c>
      <c r="AR31" s="1">
        <v>1E-3</v>
      </c>
      <c r="AS31" s="1">
        <v>1.7000000000000001E-2</v>
      </c>
      <c r="AT31" s="1">
        <v>3.7999999999999999E-2</v>
      </c>
      <c r="BP31" s="62"/>
      <c r="BQ31" s="63"/>
      <c r="BR31" s="62"/>
    </row>
    <row r="32" spans="1:70" x14ac:dyDescent="0.25">
      <c r="B32" s="3">
        <v>30</v>
      </c>
      <c r="C32" s="1">
        <v>0.01</v>
      </c>
      <c r="D32" s="1">
        <v>1.7999999999999999E-2</v>
      </c>
      <c r="E32" s="1">
        <v>0.01</v>
      </c>
      <c r="F32" s="1">
        <v>2E-3</v>
      </c>
      <c r="G32" s="1">
        <v>-4.2000000000000003E-2</v>
      </c>
      <c r="H32" s="1"/>
      <c r="I32" s="1">
        <v>0.112</v>
      </c>
      <c r="J32" s="1">
        <v>7.6999999999999999E-2</v>
      </c>
      <c r="K32" s="1">
        <v>4.8000000000000001E-2</v>
      </c>
      <c r="L32" s="1">
        <v>9.6000000000000002E-2</v>
      </c>
      <c r="M32" s="1">
        <v>7.8E-2</v>
      </c>
      <c r="N32" s="1">
        <v>0.105</v>
      </c>
      <c r="P32" s="1">
        <v>0.1</v>
      </c>
      <c r="AH32" s="3">
        <v>30</v>
      </c>
      <c r="AI32" s="1">
        <v>5.0000000000000001E-3</v>
      </c>
      <c r="AJ32" s="1">
        <v>1.6E-2</v>
      </c>
      <c r="AK32" s="1">
        <v>1.4E-2</v>
      </c>
      <c r="AL32" s="1">
        <v>2E-3</v>
      </c>
      <c r="AM32" s="1">
        <v>-0.05</v>
      </c>
      <c r="AN32" s="1"/>
      <c r="AO32" s="1">
        <v>3.3000000000000002E-2</v>
      </c>
      <c r="AP32" s="1">
        <v>2.5999999999999999E-2</v>
      </c>
      <c r="AQ32" s="1">
        <v>6.2E-2</v>
      </c>
      <c r="AR32" s="1">
        <v>1E-3</v>
      </c>
      <c r="AS32" s="1">
        <v>1.9E-2</v>
      </c>
      <c r="AT32" s="1">
        <v>3.4000000000000002E-2</v>
      </c>
      <c r="BP32" s="62"/>
      <c r="BQ32" s="63"/>
      <c r="BR32" s="62"/>
    </row>
    <row r="33" spans="2:70" x14ac:dyDescent="0.25">
      <c r="B33" t="s">
        <v>16</v>
      </c>
      <c r="C33">
        <f>_xlfn.STDEV.P(C3:C32)</f>
        <v>2.1281186266016491E-3</v>
      </c>
      <c r="D33">
        <f t="shared" ref="D33:N33" si="0">_xlfn.STDEV.P(D3:D32)</f>
        <v>6.6850579653433004E-3</v>
      </c>
      <c r="E33">
        <f t="shared" si="0"/>
        <v>6.5862651699494052E-3</v>
      </c>
      <c r="F33">
        <f t="shared" si="0"/>
        <v>1.7962924780409947E-3</v>
      </c>
      <c r="G33">
        <f t="shared" si="0"/>
        <v>4.6767747671041648E-3</v>
      </c>
      <c r="I33">
        <f t="shared" si="0"/>
        <v>4.5935268464317142E-2</v>
      </c>
      <c r="J33">
        <f t="shared" si="0"/>
        <v>3.9624473357874265E-2</v>
      </c>
      <c r="K33">
        <f t="shared" si="0"/>
        <v>1.3430520797381237E-2</v>
      </c>
      <c r="L33">
        <f t="shared" si="0"/>
        <v>4.7043584991886919E-2</v>
      </c>
      <c r="M33">
        <f t="shared" si="0"/>
        <v>3.9129471700440253E-2</v>
      </c>
      <c r="N33">
        <f t="shared" si="0"/>
        <v>3.4723815074575705E-2</v>
      </c>
      <c r="P33" s="1"/>
      <c r="AH33" t="s">
        <v>16</v>
      </c>
      <c r="AI33">
        <f>_xlfn.STDEV.P(AI3:AI32)</f>
        <v>1.7384539747207059E-3</v>
      </c>
      <c r="AJ33">
        <f>_xlfn.STDEV.P(AJ3:AJ32)</f>
        <v>6.1453686264987739E-3</v>
      </c>
      <c r="AK33">
        <f>_xlfn.STDEV.P(AK3:AK32)</f>
        <v>2.9114715637743511E-3</v>
      </c>
      <c r="AL33">
        <f>_xlfn.STDEV.P(AL3:AL32)</f>
        <v>5.7348835113617519E-4</v>
      </c>
      <c r="AM33">
        <f>_xlfn.STDEV.P(AM3:AM32)</f>
        <v>2.4560582693051525E-3</v>
      </c>
      <c r="AO33">
        <f t="shared" ref="AO33:AT33" si="1">_xlfn.STDEV.P(AO3:AO32)</f>
        <v>3.6376121594010298E-3</v>
      </c>
      <c r="AP33">
        <f t="shared" si="1"/>
        <v>3.2112648944336904E-3</v>
      </c>
      <c r="AQ33">
        <f t="shared" si="1"/>
        <v>3.499365021765457E-3</v>
      </c>
      <c r="AR33">
        <f t="shared" si="1"/>
        <v>3.693989111456005E-3</v>
      </c>
      <c r="AS33">
        <f t="shared" si="1"/>
        <v>3.6386810797320503E-3</v>
      </c>
      <c r="AT33">
        <f t="shared" si="1"/>
        <v>3.6921839366724704E-3</v>
      </c>
      <c r="BP33" s="62"/>
      <c r="BQ33" s="62"/>
      <c r="BR33" s="62"/>
    </row>
    <row r="34" spans="2:70" x14ac:dyDescent="0.25">
      <c r="AH34" t="s">
        <v>17</v>
      </c>
      <c r="AI34" s="6">
        <f>AVERAGE(AI3:AI32)</f>
        <v>8.6666666666666715E-3</v>
      </c>
      <c r="AJ34" s="6">
        <f t="shared" ref="AJ34:AT34" si="2">AVERAGE(AJ3:AJ32)</f>
        <v>1.5366666666666673E-2</v>
      </c>
      <c r="AK34" s="6">
        <f t="shared" si="2"/>
        <v>1.5700000000000009E-2</v>
      </c>
      <c r="AL34" s="6">
        <f t="shared" si="2"/>
        <v>2.733333333333335E-3</v>
      </c>
      <c r="AM34" s="6">
        <f t="shared" si="2"/>
        <v>-4.5366666666666666E-2</v>
      </c>
      <c r="AN34" s="6"/>
      <c r="AO34" s="6">
        <f>AVERAGE(AO3:AO32)</f>
        <v>3.0633333333333349E-2</v>
      </c>
      <c r="AP34" s="6">
        <f t="shared" si="2"/>
        <v>1.9766666666666675E-2</v>
      </c>
      <c r="AQ34" s="6">
        <f t="shared" si="2"/>
        <v>6.0433333333333325E-2</v>
      </c>
      <c r="AR34" s="6">
        <f t="shared" si="2"/>
        <v>6.4333333333333352E-3</v>
      </c>
      <c r="AS34" s="6">
        <f t="shared" si="2"/>
        <v>1.4600000000000007E-2</v>
      </c>
      <c r="AT34" s="6">
        <f t="shared" si="2"/>
        <v>3.6966666666666675E-2</v>
      </c>
      <c r="BP34" s="62"/>
      <c r="BQ34" s="62"/>
      <c r="BR34" s="62"/>
    </row>
    <row r="35" spans="2:70" x14ac:dyDescent="0.25">
      <c r="AH35" t="s">
        <v>18</v>
      </c>
      <c r="AI35" s="6">
        <f>MAX(AI3:AI32)-MIN(AI3:AI32)</f>
        <v>5.9999999999999993E-3</v>
      </c>
      <c r="AJ35" s="6">
        <f t="shared" ref="AJ35:AT35" si="3">MAX(AJ3:AJ32)-MIN(AJ3:AJ32)</f>
        <v>2.8000000000000001E-2</v>
      </c>
      <c r="AK35" s="6">
        <f t="shared" si="3"/>
        <v>1.1000000000000001E-2</v>
      </c>
      <c r="AL35" s="6">
        <f t="shared" si="3"/>
        <v>2E-3</v>
      </c>
      <c r="AM35" s="6">
        <f t="shared" si="3"/>
        <v>9.0000000000000011E-3</v>
      </c>
      <c r="AN35" s="6"/>
      <c r="AO35" s="6">
        <f t="shared" si="3"/>
        <v>1.4999999999999999E-2</v>
      </c>
      <c r="AP35" s="6">
        <f t="shared" si="3"/>
        <v>1.0999999999999999E-2</v>
      </c>
      <c r="AQ35" s="6">
        <f t="shared" si="3"/>
        <v>1.2000000000000004E-2</v>
      </c>
      <c r="AR35" s="6">
        <f t="shared" si="3"/>
        <v>1.3000000000000001E-2</v>
      </c>
      <c r="AS35" s="6">
        <f t="shared" si="3"/>
        <v>1.3000000000000001E-2</v>
      </c>
      <c r="AT35" s="6">
        <f t="shared" si="3"/>
        <v>1.2999999999999998E-2</v>
      </c>
      <c r="BP35" s="62"/>
      <c r="BQ35" s="62"/>
      <c r="BR35" s="62"/>
    </row>
    <row r="36" spans="2:70" x14ac:dyDescent="0.25">
      <c r="AH36" t="s">
        <v>21</v>
      </c>
      <c r="AI36">
        <v>0</v>
      </c>
      <c r="AJ36">
        <v>0</v>
      </c>
      <c r="AK36">
        <v>0</v>
      </c>
      <c r="AL36">
        <v>0</v>
      </c>
      <c r="AM36">
        <v>-0.05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</row>
    <row r="37" spans="2:70" x14ac:dyDescent="0.25">
      <c r="AH37" t="s">
        <v>22</v>
      </c>
      <c r="AI37">
        <v>4.0000000000000001E-3</v>
      </c>
      <c r="AJ37">
        <v>8.0000000000000002E-3</v>
      </c>
      <c r="AK37">
        <v>0.01</v>
      </c>
      <c r="AL37">
        <v>0.01</v>
      </c>
      <c r="AM37">
        <v>0.1</v>
      </c>
      <c r="AO37">
        <v>0.1</v>
      </c>
      <c r="AP37">
        <v>0.1</v>
      </c>
      <c r="AQ37">
        <v>0.1</v>
      </c>
      <c r="AR37">
        <v>0.1</v>
      </c>
      <c r="AS37">
        <v>0.1</v>
      </c>
      <c r="AT37">
        <v>0.1</v>
      </c>
    </row>
    <row r="38" spans="2:70" x14ac:dyDescent="0.25">
      <c r="AH38" t="s">
        <v>19</v>
      </c>
      <c r="AI38">
        <f>(0.2*AI37)/(4*AI33)</f>
        <v>0.11504474832710559</v>
      </c>
      <c r="AJ38">
        <f t="shared" ref="AJ38:AT38" si="4">(0.2*AJ37)/(4*AJ33)</f>
        <v>6.5089667408266383E-2</v>
      </c>
      <c r="AK38">
        <f t="shared" si="4"/>
        <v>0.17173446109561649</v>
      </c>
      <c r="AL38">
        <f t="shared" si="4"/>
        <v>0.87185729057864447</v>
      </c>
      <c r="AM38">
        <f t="shared" si="4"/>
        <v>2.0357823193724793</v>
      </c>
      <c r="AO38">
        <f>(0.2*AO37)/(4*AO33)</f>
        <v>1.374528064262712</v>
      </c>
      <c r="AP38">
        <f t="shared" si="4"/>
        <v>1.5570188584152151</v>
      </c>
      <c r="AQ38">
        <f t="shared" si="4"/>
        <v>1.4288306503896704</v>
      </c>
      <c r="AR38">
        <f t="shared" si="4"/>
        <v>1.3535502810481281</v>
      </c>
      <c r="AS38">
        <f t="shared" si="4"/>
        <v>1.3741242748232823</v>
      </c>
      <c r="AT38">
        <f t="shared" si="4"/>
        <v>1.3542120559969126</v>
      </c>
    </row>
    <row r="39" spans="2:70" x14ac:dyDescent="0.25">
      <c r="AH39" t="s">
        <v>20</v>
      </c>
      <c r="AI39">
        <f>(ABS((0.1*AI37)-ABS(AI34-AI36))/(2*AI33))</f>
        <v>2.3775914654268506</v>
      </c>
      <c r="AJ39">
        <f t="shared" ref="AJ39:AT39" si="5">(ABS((0.1*AJ37)-ABS(AJ34-AJ36))/(2*AJ33))</f>
        <v>1.1851743607255176</v>
      </c>
      <c r="AK39">
        <f t="shared" si="5"/>
        <v>2.5244965781055639</v>
      </c>
      <c r="AL39">
        <f t="shared" si="5"/>
        <v>1.511219303669652</v>
      </c>
      <c r="AM39">
        <f t="shared" si="5"/>
        <v>1.0925365113965635</v>
      </c>
      <c r="AO39">
        <f t="shared" si="5"/>
        <v>2.8361095725953969</v>
      </c>
      <c r="AP39">
        <f t="shared" si="5"/>
        <v>1.5206884183855276</v>
      </c>
      <c r="AQ39">
        <f t="shared" si="5"/>
        <v>7.2060692467985685</v>
      </c>
      <c r="AR39">
        <f t="shared" si="5"/>
        <v>0.48276626690716568</v>
      </c>
      <c r="AS39">
        <f t="shared" si="5"/>
        <v>0.63209716641871039</v>
      </c>
      <c r="AT39">
        <f t="shared" si="5"/>
        <v>3.6518585110050079</v>
      </c>
    </row>
    <row r="59" spans="34:41" x14ac:dyDescent="0.25">
      <c r="AI59" s="58" t="s">
        <v>83</v>
      </c>
      <c r="AJ59" s="58"/>
      <c r="AK59" s="58"/>
      <c r="AL59" s="58"/>
      <c r="AM59" s="58"/>
      <c r="AN59" s="58"/>
      <c r="AO59" s="58"/>
    </row>
    <row r="60" spans="34:41" x14ac:dyDescent="0.25">
      <c r="AI60" s="3" t="s">
        <v>3</v>
      </c>
      <c r="AJ60" s="3" t="s">
        <v>4</v>
      </c>
      <c r="AK60" s="3" t="s">
        <v>5</v>
      </c>
      <c r="AL60" s="3" t="s">
        <v>2</v>
      </c>
      <c r="AM60" s="3" t="s">
        <v>13</v>
      </c>
      <c r="AN60" s="3"/>
      <c r="AO60" s="3" t="s">
        <v>84</v>
      </c>
    </row>
    <row r="61" spans="34:41" x14ac:dyDescent="0.25">
      <c r="AH61" s="3">
        <v>1</v>
      </c>
      <c r="AI61" s="1">
        <v>4.0000000000000001E-3</v>
      </c>
      <c r="AJ61" s="1">
        <v>8.0000000000000002E-3</v>
      </c>
      <c r="AK61" s="1">
        <v>0.01</v>
      </c>
      <c r="AL61" s="1">
        <v>0.01</v>
      </c>
      <c r="AM61" s="1">
        <v>-0.1</v>
      </c>
      <c r="AN61" s="1">
        <v>0</v>
      </c>
      <c r="AO61" s="1">
        <v>0.1</v>
      </c>
    </row>
    <row r="62" spans="34:41" x14ac:dyDescent="0.25">
      <c r="AH62" s="3">
        <v>2</v>
      </c>
      <c r="AI62" s="1">
        <v>4.0000000000000001E-3</v>
      </c>
      <c r="AJ62" s="1">
        <v>8.0000000000000002E-3</v>
      </c>
      <c r="AK62" s="1">
        <v>0.01</v>
      </c>
      <c r="AL62" s="1">
        <v>0.01</v>
      </c>
      <c r="AM62" s="1">
        <v>-0.1</v>
      </c>
      <c r="AN62" s="1">
        <v>0</v>
      </c>
      <c r="AO62" s="1">
        <v>0.1</v>
      </c>
    </row>
    <row r="63" spans="34:41" x14ac:dyDescent="0.25">
      <c r="AH63" s="3">
        <v>3</v>
      </c>
      <c r="AI63" s="1">
        <v>4.0000000000000001E-3</v>
      </c>
      <c r="AJ63" s="1">
        <v>8.0000000000000002E-3</v>
      </c>
      <c r="AK63" s="1">
        <v>0.01</v>
      </c>
      <c r="AL63" s="1">
        <v>0.01</v>
      </c>
      <c r="AM63" s="1">
        <v>-0.1</v>
      </c>
      <c r="AN63" s="1">
        <v>0</v>
      </c>
      <c r="AO63" s="1">
        <v>0.1</v>
      </c>
    </row>
    <row r="64" spans="34:41" x14ac:dyDescent="0.25">
      <c r="AH64" s="3">
        <v>4</v>
      </c>
      <c r="AI64" s="1">
        <v>4.0000000000000001E-3</v>
      </c>
      <c r="AJ64" s="1">
        <v>8.0000000000000002E-3</v>
      </c>
      <c r="AK64" s="1">
        <v>0.01</v>
      </c>
      <c r="AL64" s="1">
        <v>0.01</v>
      </c>
      <c r="AM64" s="1">
        <v>-0.1</v>
      </c>
      <c r="AN64" s="1">
        <v>0</v>
      </c>
      <c r="AO64" s="1">
        <v>0.1</v>
      </c>
    </row>
    <row r="65" spans="34:41" x14ac:dyDescent="0.25">
      <c r="AH65" s="3">
        <v>5</v>
      </c>
      <c r="AI65" s="1">
        <v>4.0000000000000001E-3</v>
      </c>
      <c r="AJ65" s="1">
        <v>8.0000000000000002E-3</v>
      </c>
      <c r="AK65" s="1">
        <v>0.01</v>
      </c>
      <c r="AL65" s="1">
        <v>0.01</v>
      </c>
      <c r="AM65" s="1">
        <v>-0.1</v>
      </c>
      <c r="AN65" s="1">
        <v>0</v>
      </c>
      <c r="AO65" s="1">
        <v>0.1</v>
      </c>
    </row>
    <row r="66" spans="34:41" x14ac:dyDescent="0.25">
      <c r="AH66" s="3">
        <v>6</v>
      </c>
      <c r="AI66" s="1">
        <v>4.0000000000000001E-3</v>
      </c>
      <c r="AJ66" s="1">
        <v>8.0000000000000002E-3</v>
      </c>
      <c r="AK66" s="1">
        <v>0.01</v>
      </c>
      <c r="AL66" s="1">
        <v>0.01</v>
      </c>
      <c r="AM66" s="1">
        <v>-0.1</v>
      </c>
      <c r="AN66" s="1">
        <v>0</v>
      </c>
      <c r="AO66" s="1">
        <v>0.1</v>
      </c>
    </row>
    <row r="67" spans="34:41" x14ac:dyDescent="0.25">
      <c r="AH67" s="3">
        <v>7</v>
      </c>
      <c r="AI67" s="1">
        <v>4.0000000000000001E-3</v>
      </c>
      <c r="AJ67" s="1">
        <v>8.0000000000000002E-3</v>
      </c>
      <c r="AK67" s="1">
        <v>0.01</v>
      </c>
      <c r="AL67" s="1">
        <v>0.01</v>
      </c>
      <c r="AM67" s="1">
        <v>-0.1</v>
      </c>
      <c r="AN67" s="1">
        <v>0</v>
      </c>
      <c r="AO67" s="1">
        <v>0.1</v>
      </c>
    </row>
    <row r="68" spans="34:41" x14ac:dyDescent="0.25">
      <c r="AH68" s="3">
        <v>8</v>
      </c>
      <c r="AI68" s="1">
        <v>4.0000000000000001E-3</v>
      </c>
      <c r="AJ68" s="1">
        <v>8.0000000000000002E-3</v>
      </c>
      <c r="AK68" s="1">
        <v>0.01</v>
      </c>
      <c r="AL68" s="1">
        <v>0.01</v>
      </c>
      <c r="AM68" s="1">
        <v>-0.1</v>
      </c>
      <c r="AN68" s="1">
        <v>0</v>
      </c>
      <c r="AO68" s="1">
        <v>0.1</v>
      </c>
    </row>
    <row r="69" spans="34:41" x14ac:dyDescent="0.25">
      <c r="AH69" s="3">
        <v>9</v>
      </c>
      <c r="AI69" s="1">
        <v>4.0000000000000001E-3</v>
      </c>
      <c r="AJ69" s="1">
        <v>8.0000000000000002E-3</v>
      </c>
      <c r="AK69" s="1">
        <v>0.01</v>
      </c>
      <c r="AL69" s="1">
        <v>0.01</v>
      </c>
      <c r="AM69" s="1">
        <v>-0.1</v>
      </c>
      <c r="AN69" s="1">
        <v>0</v>
      </c>
      <c r="AO69" s="1">
        <v>0.1</v>
      </c>
    </row>
    <row r="70" spans="34:41" x14ac:dyDescent="0.25">
      <c r="AH70" s="3">
        <v>10</v>
      </c>
      <c r="AI70" s="1">
        <v>4.0000000000000001E-3</v>
      </c>
      <c r="AJ70" s="1">
        <v>8.0000000000000002E-3</v>
      </c>
      <c r="AK70" s="1">
        <v>0.01</v>
      </c>
      <c r="AL70" s="1">
        <v>0.01</v>
      </c>
      <c r="AM70" s="1">
        <v>-0.1</v>
      </c>
      <c r="AN70" s="1">
        <v>0</v>
      </c>
      <c r="AO70" s="1">
        <v>0.1</v>
      </c>
    </row>
    <row r="71" spans="34:41" x14ac:dyDescent="0.25">
      <c r="AH71" s="3">
        <v>11</v>
      </c>
      <c r="AI71" s="1">
        <v>4.0000000000000001E-3</v>
      </c>
      <c r="AJ71" s="1">
        <v>8.0000000000000002E-3</v>
      </c>
      <c r="AK71" s="1">
        <v>0.01</v>
      </c>
      <c r="AL71" s="1">
        <v>0.01</v>
      </c>
      <c r="AM71" s="1">
        <v>-0.1</v>
      </c>
      <c r="AN71" s="1">
        <v>0</v>
      </c>
      <c r="AO71" s="1">
        <v>0.1</v>
      </c>
    </row>
    <row r="72" spans="34:41" x14ac:dyDescent="0.25">
      <c r="AH72" s="3">
        <v>12</v>
      </c>
      <c r="AI72" s="1">
        <v>4.0000000000000001E-3</v>
      </c>
      <c r="AJ72" s="1">
        <v>8.0000000000000002E-3</v>
      </c>
      <c r="AK72" s="1">
        <v>0.01</v>
      </c>
      <c r="AL72" s="1">
        <v>0.01</v>
      </c>
      <c r="AM72" s="1">
        <v>-0.1</v>
      </c>
      <c r="AN72" s="1">
        <v>0</v>
      </c>
      <c r="AO72" s="1">
        <v>0.1</v>
      </c>
    </row>
    <row r="73" spans="34:41" x14ac:dyDescent="0.25">
      <c r="AH73" s="3">
        <v>13</v>
      </c>
      <c r="AI73" s="1">
        <v>4.0000000000000001E-3</v>
      </c>
      <c r="AJ73" s="1">
        <v>8.0000000000000002E-3</v>
      </c>
      <c r="AK73" s="1">
        <v>0.01</v>
      </c>
      <c r="AL73" s="1">
        <v>0.01</v>
      </c>
      <c r="AM73" s="1">
        <v>-0.1</v>
      </c>
      <c r="AN73" s="1">
        <v>0</v>
      </c>
      <c r="AO73" s="1">
        <v>0.1</v>
      </c>
    </row>
    <row r="74" spans="34:41" x14ac:dyDescent="0.25">
      <c r="AH74" s="3">
        <v>14</v>
      </c>
      <c r="AI74" s="1">
        <v>4.0000000000000001E-3</v>
      </c>
      <c r="AJ74" s="1">
        <v>8.0000000000000002E-3</v>
      </c>
      <c r="AK74" s="1">
        <v>0.01</v>
      </c>
      <c r="AL74" s="1">
        <v>0.01</v>
      </c>
      <c r="AM74" s="1">
        <v>-0.1</v>
      </c>
      <c r="AN74" s="1">
        <v>0</v>
      </c>
      <c r="AO74" s="1">
        <v>0.1</v>
      </c>
    </row>
    <row r="75" spans="34:41" x14ac:dyDescent="0.25">
      <c r="AH75" s="3">
        <v>15</v>
      </c>
      <c r="AI75" s="1">
        <v>4.0000000000000001E-3</v>
      </c>
      <c r="AJ75" s="1">
        <v>8.0000000000000002E-3</v>
      </c>
      <c r="AK75" s="1">
        <v>0.01</v>
      </c>
      <c r="AL75" s="1">
        <v>0.01</v>
      </c>
      <c r="AM75" s="1">
        <v>-0.1</v>
      </c>
      <c r="AN75" s="1">
        <v>0</v>
      </c>
      <c r="AO75" s="1">
        <v>0.1</v>
      </c>
    </row>
    <row r="76" spans="34:41" x14ac:dyDescent="0.25">
      <c r="AH76" s="7">
        <v>16</v>
      </c>
      <c r="AI76" s="1">
        <v>4.0000000000000001E-3</v>
      </c>
      <c r="AJ76" s="1">
        <v>8.0000000000000002E-3</v>
      </c>
      <c r="AK76" s="1">
        <v>0.01</v>
      </c>
      <c r="AL76" s="1">
        <v>0.01</v>
      </c>
      <c r="AM76" s="1">
        <v>-0.1</v>
      </c>
      <c r="AN76" s="1">
        <v>0</v>
      </c>
      <c r="AO76" s="1">
        <v>0.1</v>
      </c>
    </row>
    <row r="77" spans="34:41" x14ac:dyDescent="0.25">
      <c r="AH77" s="3">
        <v>17</v>
      </c>
      <c r="AI77" s="1">
        <v>4.0000000000000001E-3</v>
      </c>
      <c r="AJ77" s="1">
        <v>8.0000000000000002E-3</v>
      </c>
      <c r="AK77" s="1">
        <v>0.01</v>
      </c>
      <c r="AL77" s="1">
        <v>0.01</v>
      </c>
      <c r="AM77" s="1">
        <v>-0.1</v>
      </c>
      <c r="AN77" s="1">
        <v>0</v>
      </c>
      <c r="AO77" s="1">
        <v>0.1</v>
      </c>
    </row>
    <row r="78" spans="34:41" x14ac:dyDescent="0.25">
      <c r="AH78" s="3">
        <v>18</v>
      </c>
      <c r="AI78" s="1">
        <v>4.0000000000000001E-3</v>
      </c>
      <c r="AJ78" s="1">
        <v>8.0000000000000002E-3</v>
      </c>
      <c r="AK78" s="1">
        <v>0.01</v>
      </c>
      <c r="AL78" s="1">
        <v>0.01</v>
      </c>
      <c r="AM78" s="1">
        <v>-0.1</v>
      </c>
      <c r="AN78" s="1">
        <v>0</v>
      </c>
      <c r="AO78" s="1">
        <v>0.1</v>
      </c>
    </row>
    <row r="79" spans="34:41" x14ac:dyDescent="0.25">
      <c r="AH79" s="3">
        <v>19</v>
      </c>
      <c r="AI79" s="1">
        <v>4.0000000000000001E-3</v>
      </c>
      <c r="AJ79" s="1">
        <v>8.0000000000000002E-3</v>
      </c>
      <c r="AK79" s="1">
        <v>0.01</v>
      </c>
      <c r="AL79" s="1">
        <v>0.01</v>
      </c>
      <c r="AM79" s="1">
        <v>-0.1</v>
      </c>
      <c r="AN79" s="1">
        <v>0</v>
      </c>
      <c r="AO79" s="1">
        <v>0.1</v>
      </c>
    </row>
    <row r="80" spans="34:41" x14ac:dyDescent="0.25">
      <c r="AH80" s="3">
        <v>20</v>
      </c>
      <c r="AI80" s="1">
        <v>4.0000000000000001E-3</v>
      </c>
      <c r="AJ80" s="1">
        <v>8.0000000000000002E-3</v>
      </c>
      <c r="AK80" s="1">
        <v>0.01</v>
      </c>
      <c r="AL80" s="1">
        <v>0.01</v>
      </c>
      <c r="AM80" s="1">
        <v>-0.1</v>
      </c>
      <c r="AN80" s="1">
        <v>0</v>
      </c>
      <c r="AO80" s="1">
        <v>0.1</v>
      </c>
    </row>
    <row r="81" spans="34:41" x14ac:dyDescent="0.25">
      <c r="AH81" s="3">
        <v>21</v>
      </c>
      <c r="AI81" s="1">
        <v>4.0000000000000001E-3</v>
      </c>
      <c r="AJ81" s="1">
        <v>8.0000000000000002E-3</v>
      </c>
      <c r="AK81" s="1">
        <v>0.01</v>
      </c>
      <c r="AL81" s="1">
        <v>0.01</v>
      </c>
      <c r="AM81" s="1">
        <v>-0.1</v>
      </c>
      <c r="AN81" s="1">
        <v>0</v>
      </c>
      <c r="AO81" s="1">
        <v>0.1</v>
      </c>
    </row>
    <row r="82" spans="34:41" x14ac:dyDescent="0.25">
      <c r="AH82" s="3">
        <v>22</v>
      </c>
      <c r="AI82" s="1">
        <v>4.0000000000000001E-3</v>
      </c>
      <c r="AJ82" s="1">
        <v>8.0000000000000002E-3</v>
      </c>
      <c r="AK82" s="1">
        <v>0.01</v>
      </c>
      <c r="AL82" s="1">
        <v>0.01</v>
      </c>
      <c r="AM82" s="1">
        <v>-0.1</v>
      </c>
      <c r="AN82" s="1">
        <v>0</v>
      </c>
      <c r="AO82" s="1">
        <v>0.1</v>
      </c>
    </row>
    <row r="83" spans="34:41" x14ac:dyDescent="0.25">
      <c r="AH83" s="3">
        <v>23</v>
      </c>
      <c r="AI83" s="1">
        <v>4.0000000000000001E-3</v>
      </c>
      <c r="AJ83" s="1">
        <v>8.0000000000000002E-3</v>
      </c>
      <c r="AK83" s="1">
        <v>0.01</v>
      </c>
      <c r="AL83" s="1">
        <v>0.01</v>
      </c>
      <c r="AM83" s="1">
        <v>-0.1</v>
      </c>
      <c r="AN83" s="1">
        <v>0</v>
      </c>
      <c r="AO83" s="1">
        <v>0.1</v>
      </c>
    </row>
    <row r="84" spans="34:41" x14ac:dyDescent="0.25">
      <c r="AH84" s="3">
        <v>24</v>
      </c>
      <c r="AI84" s="1">
        <v>4.0000000000000001E-3</v>
      </c>
      <c r="AJ84" s="1">
        <v>8.0000000000000002E-3</v>
      </c>
      <c r="AK84" s="1">
        <v>0.01</v>
      </c>
      <c r="AL84" s="1">
        <v>0.01</v>
      </c>
      <c r="AM84" s="1">
        <v>-0.1</v>
      </c>
      <c r="AN84" s="1">
        <v>0</v>
      </c>
      <c r="AO84" s="1">
        <v>0.1</v>
      </c>
    </row>
    <row r="85" spans="34:41" x14ac:dyDescent="0.25">
      <c r="AH85" s="3">
        <v>25</v>
      </c>
      <c r="AI85" s="1">
        <v>4.0000000000000001E-3</v>
      </c>
      <c r="AJ85" s="1">
        <v>8.0000000000000002E-3</v>
      </c>
      <c r="AK85" s="1">
        <v>0.01</v>
      </c>
      <c r="AL85" s="1">
        <v>0.01</v>
      </c>
      <c r="AM85" s="1">
        <v>-0.1</v>
      </c>
      <c r="AN85" s="1">
        <v>0</v>
      </c>
      <c r="AO85" s="1">
        <v>0.1</v>
      </c>
    </row>
    <row r="86" spans="34:41" x14ac:dyDescent="0.25">
      <c r="AH86" s="3">
        <v>26</v>
      </c>
      <c r="AI86" s="1">
        <v>4.0000000000000001E-3</v>
      </c>
      <c r="AJ86" s="1">
        <v>8.0000000000000002E-3</v>
      </c>
      <c r="AK86" s="1">
        <v>0.01</v>
      </c>
      <c r="AL86" s="1">
        <v>0.01</v>
      </c>
      <c r="AM86" s="1">
        <v>-0.1</v>
      </c>
      <c r="AN86" s="1">
        <v>0</v>
      </c>
      <c r="AO86" s="1">
        <v>0.1</v>
      </c>
    </row>
    <row r="87" spans="34:41" x14ac:dyDescent="0.25">
      <c r="AH87" s="3">
        <v>27</v>
      </c>
      <c r="AI87" s="1">
        <v>4.0000000000000001E-3</v>
      </c>
      <c r="AJ87" s="1">
        <v>8.0000000000000002E-3</v>
      </c>
      <c r="AK87" s="1">
        <v>0.01</v>
      </c>
      <c r="AL87" s="1">
        <v>0.01</v>
      </c>
      <c r="AM87" s="1">
        <v>-0.1</v>
      </c>
      <c r="AN87" s="1">
        <v>0</v>
      </c>
      <c r="AO87" s="1">
        <v>0.1</v>
      </c>
    </row>
    <row r="88" spans="34:41" x14ac:dyDescent="0.25">
      <c r="AH88" s="3">
        <v>28</v>
      </c>
      <c r="AI88" s="1">
        <v>4.0000000000000001E-3</v>
      </c>
      <c r="AJ88" s="1">
        <v>8.0000000000000002E-3</v>
      </c>
      <c r="AK88" s="1">
        <v>0.01</v>
      </c>
      <c r="AL88" s="1">
        <v>0.01</v>
      </c>
      <c r="AM88" s="1">
        <v>-0.1</v>
      </c>
      <c r="AN88" s="1">
        <v>0</v>
      </c>
      <c r="AO88" s="1">
        <v>0.1</v>
      </c>
    </row>
    <row r="89" spans="34:41" x14ac:dyDescent="0.25">
      <c r="AH89" s="3">
        <v>29</v>
      </c>
      <c r="AI89" s="1">
        <v>4.0000000000000001E-3</v>
      </c>
      <c r="AJ89" s="1">
        <v>8.0000000000000002E-3</v>
      </c>
      <c r="AK89" s="1">
        <v>0.01</v>
      </c>
      <c r="AL89" s="1">
        <v>0.01</v>
      </c>
      <c r="AM89" s="1">
        <v>-0.1</v>
      </c>
      <c r="AN89" s="1">
        <v>0</v>
      </c>
      <c r="AO89" s="1">
        <v>0.1</v>
      </c>
    </row>
    <row r="90" spans="34:41" x14ac:dyDescent="0.25">
      <c r="AH90" s="3">
        <v>30</v>
      </c>
      <c r="AI90" s="1">
        <v>4.0000000000000001E-3</v>
      </c>
      <c r="AJ90" s="1">
        <v>8.0000000000000002E-3</v>
      </c>
      <c r="AK90" s="1">
        <v>0.01</v>
      </c>
      <c r="AL90" s="1">
        <v>0.01</v>
      </c>
      <c r="AM90" s="1">
        <v>-0.1</v>
      </c>
      <c r="AN90" s="1">
        <v>0</v>
      </c>
      <c r="AO90" s="1">
        <v>0.1</v>
      </c>
    </row>
  </sheetData>
  <mergeCells count="5">
    <mergeCell ref="C1:F1"/>
    <mergeCell ref="I1:N1"/>
    <mergeCell ref="AI1:AL1"/>
    <mergeCell ref="AO1:AT1"/>
    <mergeCell ref="AI59:AO59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0EA2B-63BE-43D6-AF72-CEE74FB0FAD4}">
  <dimension ref="A1:S101"/>
  <sheetViews>
    <sheetView zoomScale="40" zoomScaleNormal="40" workbookViewId="0">
      <selection activeCell="W66" sqref="W66"/>
    </sheetView>
  </sheetViews>
  <sheetFormatPr defaultRowHeight="15" x14ac:dyDescent="0.25"/>
  <cols>
    <col min="1" max="1" width="56.140625" customWidth="1"/>
    <col min="3" max="7" width="16" customWidth="1"/>
    <col min="9" max="14" width="14" bestFit="1" customWidth="1"/>
  </cols>
  <sheetData>
    <row r="1" spans="1:19" x14ac:dyDescent="0.25">
      <c r="A1" t="s">
        <v>0</v>
      </c>
      <c r="C1" s="59" t="s">
        <v>70</v>
      </c>
      <c r="D1" s="59"/>
      <c r="E1" s="59"/>
      <c r="F1" s="59"/>
      <c r="G1" s="59"/>
      <c r="I1" s="59" t="s">
        <v>71</v>
      </c>
      <c r="J1" s="59"/>
      <c r="K1" s="59"/>
      <c r="L1" s="59"/>
      <c r="M1" s="59"/>
      <c r="N1" s="59"/>
      <c r="P1" s="23" t="s">
        <v>26</v>
      </c>
      <c r="Q1" s="25">
        <v>1E-3</v>
      </c>
      <c r="R1" s="26" t="s">
        <v>28</v>
      </c>
      <c r="S1" t="s">
        <v>72</v>
      </c>
    </row>
    <row r="2" spans="1:19" x14ac:dyDescent="0.25">
      <c r="C2" s="20" t="s">
        <v>3</v>
      </c>
      <c r="D2" s="20" t="s">
        <v>4</v>
      </c>
      <c r="E2" s="20" t="s">
        <v>5</v>
      </c>
      <c r="F2" s="20" t="s">
        <v>2</v>
      </c>
      <c r="G2" s="20" t="s">
        <v>13</v>
      </c>
      <c r="I2" s="20" t="s">
        <v>6</v>
      </c>
      <c r="J2" s="20" t="s">
        <v>7</v>
      </c>
      <c r="K2" s="20" t="s">
        <v>8</v>
      </c>
      <c r="L2" s="20" t="s">
        <v>9</v>
      </c>
      <c r="M2" s="20" t="s">
        <v>10</v>
      </c>
      <c r="N2" s="20" t="s">
        <v>11</v>
      </c>
      <c r="P2" s="23" t="s">
        <v>27</v>
      </c>
      <c r="Q2" s="27">
        <v>25.3</v>
      </c>
      <c r="R2" s="28" t="s">
        <v>29</v>
      </c>
    </row>
    <row r="3" spans="1:19" ht="18" x14ac:dyDescent="0.35">
      <c r="B3" s="20">
        <v>1</v>
      </c>
      <c r="C3" s="9">
        <v>8.9999999999999993E-3</v>
      </c>
      <c r="D3" s="10">
        <v>3.1E-2</v>
      </c>
      <c r="E3" s="10">
        <v>1.9E-2</v>
      </c>
      <c r="F3" s="10">
        <v>3.0000000000000001E-3</v>
      </c>
      <c r="G3" s="11">
        <v>-0.05</v>
      </c>
      <c r="H3" s="1"/>
      <c r="I3" s="9">
        <v>2.7E-2</v>
      </c>
      <c r="J3" s="10">
        <v>1.4999999999999999E-2</v>
      </c>
      <c r="K3" s="10">
        <v>6.2E-2</v>
      </c>
      <c r="L3" s="10">
        <v>8.0000000000000002E-3</v>
      </c>
      <c r="M3" s="10">
        <v>1.2E-2</v>
      </c>
      <c r="N3" s="11">
        <v>3.5999999999999997E-2</v>
      </c>
      <c r="P3" s="23" t="s">
        <v>40</v>
      </c>
      <c r="Q3" s="49">
        <v>2.4E-2</v>
      </c>
      <c r="R3" s="29" t="s">
        <v>28</v>
      </c>
      <c r="S3" t="s">
        <v>41</v>
      </c>
    </row>
    <row r="4" spans="1:19" x14ac:dyDescent="0.25">
      <c r="B4" s="20">
        <v>2</v>
      </c>
      <c r="C4" s="12">
        <v>1.0999999999999999E-2</v>
      </c>
      <c r="D4" s="13">
        <v>1.7999999999999999E-2</v>
      </c>
      <c r="E4" s="13">
        <v>1.2999999999999999E-2</v>
      </c>
      <c r="F4" s="13">
        <v>3.0000000000000001E-3</v>
      </c>
      <c r="G4" s="14">
        <v>-4.7E-2</v>
      </c>
      <c r="H4" s="1"/>
      <c r="I4" s="12">
        <v>2.9000000000000001E-2</v>
      </c>
      <c r="J4" s="13">
        <v>2.1000000000000001E-2</v>
      </c>
      <c r="K4" s="13">
        <v>5.6000000000000001E-2</v>
      </c>
      <c r="L4" s="13">
        <v>1E-3</v>
      </c>
      <c r="M4" s="13">
        <v>1.7000000000000001E-2</v>
      </c>
      <c r="N4" s="14">
        <v>3.7999999999999999E-2</v>
      </c>
    </row>
    <row r="5" spans="1:19" x14ac:dyDescent="0.25">
      <c r="B5" s="20">
        <v>3</v>
      </c>
      <c r="C5" s="12">
        <v>7.0000000000000001E-3</v>
      </c>
      <c r="D5" s="13">
        <v>2.1000000000000001E-2</v>
      </c>
      <c r="E5" s="13">
        <v>1.7999999999999999E-2</v>
      </c>
      <c r="F5" s="13">
        <v>2E-3</v>
      </c>
      <c r="G5" s="14">
        <v>-4.1000000000000002E-2</v>
      </c>
      <c r="H5" s="1"/>
      <c r="I5" s="12">
        <v>3.5999999999999997E-2</v>
      </c>
      <c r="J5" s="13">
        <v>2.1999999999999999E-2</v>
      </c>
      <c r="K5" s="13">
        <v>6.0999999999999999E-2</v>
      </c>
      <c r="L5" s="13">
        <v>4.0000000000000001E-3</v>
      </c>
      <c r="M5" s="13">
        <v>1.4999999999999999E-2</v>
      </c>
      <c r="N5" s="14">
        <v>3.4000000000000002E-2</v>
      </c>
      <c r="P5" s="20" t="s">
        <v>73</v>
      </c>
      <c r="Q5" s="55">
        <v>2.5000000000000001E-4</v>
      </c>
      <c r="R5" s="26" t="s">
        <v>28</v>
      </c>
    </row>
    <row r="6" spans="1:19" x14ac:dyDescent="0.25">
      <c r="B6" s="20">
        <v>4</v>
      </c>
      <c r="C6" s="12">
        <v>8.0000000000000002E-3</v>
      </c>
      <c r="D6" s="13">
        <v>2.1000000000000001E-2</v>
      </c>
      <c r="E6" s="13">
        <v>1.6E-2</v>
      </c>
      <c r="F6" s="13">
        <v>3.0000000000000001E-3</v>
      </c>
      <c r="G6" s="14">
        <v>-4.1000000000000002E-2</v>
      </c>
      <c r="H6" s="1"/>
      <c r="I6" s="12">
        <v>2.7E-2</v>
      </c>
      <c r="J6" s="13">
        <v>1.6E-2</v>
      </c>
      <c r="K6" s="13">
        <v>6.2E-2</v>
      </c>
      <c r="L6" s="13">
        <v>1E-3</v>
      </c>
      <c r="M6" s="13">
        <v>1.7999999999999999E-2</v>
      </c>
      <c r="N6" s="14">
        <v>3.6999999999999998E-2</v>
      </c>
      <c r="P6" s="20" t="s">
        <v>74</v>
      </c>
      <c r="Q6" s="54">
        <f>Q5/SQRT(3)</f>
        <v>1.4433756729740645E-4</v>
      </c>
      <c r="R6" s="29" t="s">
        <v>28</v>
      </c>
    </row>
    <row r="7" spans="1:19" x14ac:dyDescent="0.25">
      <c r="B7" s="20">
        <v>5</v>
      </c>
      <c r="C7" s="12">
        <v>8.0000000000000002E-3</v>
      </c>
      <c r="D7" s="13">
        <v>1.7000000000000001E-2</v>
      </c>
      <c r="E7" s="13">
        <v>1.7000000000000001E-2</v>
      </c>
      <c r="F7" s="13">
        <v>3.0000000000000001E-3</v>
      </c>
      <c r="G7" s="14">
        <v>-4.4999999999999998E-2</v>
      </c>
      <c r="H7" s="1"/>
      <c r="I7" s="12">
        <v>3.2000000000000001E-2</v>
      </c>
      <c r="J7" s="13">
        <v>1.7999999999999999E-2</v>
      </c>
      <c r="K7" s="13">
        <v>6.4000000000000001E-2</v>
      </c>
      <c r="L7" s="13">
        <v>6.0000000000000001E-3</v>
      </c>
      <c r="M7" s="13">
        <v>0.02</v>
      </c>
      <c r="N7" s="14">
        <v>4.2999999999999997E-2</v>
      </c>
    </row>
    <row r="8" spans="1:19" x14ac:dyDescent="0.25">
      <c r="B8" s="20">
        <v>6</v>
      </c>
      <c r="C8" s="12">
        <v>8.9999999999999993E-3</v>
      </c>
      <c r="D8" s="13">
        <v>2.5000000000000001E-2</v>
      </c>
      <c r="E8" s="13">
        <v>1.4999999999999999E-2</v>
      </c>
      <c r="F8" s="13">
        <v>4.0000000000000001E-3</v>
      </c>
      <c r="G8" s="14">
        <v>-4.8000000000000001E-2</v>
      </c>
      <c r="H8" s="1"/>
      <c r="I8" s="12">
        <v>3.6999999999999998E-2</v>
      </c>
      <c r="J8" s="13">
        <v>1.4999999999999999E-2</v>
      </c>
      <c r="K8" s="13">
        <v>6.5000000000000002E-2</v>
      </c>
      <c r="L8" s="13">
        <v>1.0999999999999999E-2</v>
      </c>
      <c r="M8" s="13">
        <v>1.4999999999999999E-2</v>
      </c>
      <c r="N8" s="14">
        <v>3.5000000000000003E-2</v>
      </c>
    </row>
    <row r="9" spans="1:19" x14ac:dyDescent="0.25">
      <c r="B9" s="20">
        <v>7</v>
      </c>
      <c r="C9" s="12">
        <v>0.01</v>
      </c>
      <c r="D9" s="13">
        <v>1.4E-2</v>
      </c>
      <c r="E9" s="13">
        <v>1.6E-2</v>
      </c>
      <c r="F9" s="13">
        <v>3.0000000000000001E-3</v>
      </c>
      <c r="G9" s="14">
        <v>-4.3999999999999997E-2</v>
      </c>
      <c r="H9" s="1"/>
      <c r="I9" s="12">
        <v>0.03</v>
      </c>
      <c r="J9" s="13">
        <v>1.7000000000000001E-2</v>
      </c>
      <c r="K9" s="13">
        <v>6.3E-2</v>
      </c>
      <c r="L9" s="13">
        <v>1.4E-2</v>
      </c>
      <c r="M9" s="13">
        <v>1.4999999999999999E-2</v>
      </c>
      <c r="N9" s="14">
        <v>4.1000000000000002E-2</v>
      </c>
    </row>
    <row r="10" spans="1:19" x14ac:dyDescent="0.25">
      <c r="B10" s="20">
        <v>8</v>
      </c>
      <c r="C10" s="12">
        <v>0.01</v>
      </c>
      <c r="D10" s="13">
        <v>1.7999999999999999E-2</v>
      </c>
      <c r="E10" s="13">
        <v>1.7000000000000001E-2</v>
      </c>
      <c r="F10" s="13">
        <v>2E-3</v>
      </c>
      <c r="G10" s="14">
        <v>-4.5999999999999999E-2</v>
      </c>
      <c r="H10" s="1"/>
      <c r="I10" s="12">
        <v>3.1E-2</v>
      </c>
      <c r="J10" s="13">
        <v>1.9E-2</v>
      </c>
      <c r="K10" s="13">
        <v>5.6000000000000001E-2</v>
      </c>
      <c r="L10" s="13">
        <v>5.0000000000000001E-3</v>
      </c>
      <c r="M10" s="13">
        <v>8.0000000000000002E-3</v>
      </c>
      <c r="N10" s="14">
        <v>3.3000000000000002E-2</v>
      </c>
    </row>
    <row r="11" spans="1:19" x14ac:dyDescent="0.25">
      <c r="B11" s="20">
        <v>9</v>
      </c>
      <c r="C11" s="12">
        <v>8.9999999999999993E-3</v>
      </c>
      <c r="D11" s="13">
        <v>1.2E-2</v>
      </c>
      <c r="E11" s="13">
        <v>1.0999999999999999E-2</v>
      </c>
      <c r="F11" s="13">
        <v>3.0000000000000001E-3</v>
      </c>
      <c r="G11" s="14">
        <v>-4.2000000000000003E-2</v>
      </c>
      <c r="H11" s="1"/>
      <c r="I11" s="12">
        <v>3.7999999999999999E-2</v>
      </c>
      <c r="J11" s="13">
        <v>1.4999999999999999E-2</v>
      </c>
      <c r="K11" s="13">
        <v>6.0999999999999999E-2</v>
      </c>
      <c r="L11" s="13">
        <v>7.0000000000000001E-3</v>
      </c>
      <c r="M11" s="13">
        <v>1.0999999999999999E-2</v>
      </c>
      <c r="N11" s="14">
        <v>4.2999999999999997E-2</v>
      </c>
    </row>
    <row r="12" spans="1:19" x14ac:dyDescent="0.25">
      <c r="B12" s="20">
        <v>10</v>
      </c>
      <c r="C12" s="12">
        <v>6.0000000000000001E-3</v>
      </c>
      <c r="D12" s="13">
        <v>6.0000000000000001E-3</v>
      </c>
      <c r="E12" s="13">
        <v>1.4999999999999999E-2</v>
      </c>
      <c r="F12" s="13">
        <v>3.0000000000000001E-3</v>
      </c>
      <c r="G12" s="14">
        <v>-4.4999999999999998E-2</v>
      </c>
      <c r="H12" s="1"/>
      <c r="I12" s="12">
        <v>3.5000000000000003E-2</v>
      </c>
      <c r="J12" s="13">
        <v>1.4999999999999999E-2</v>
      </c>
      <c r="K12" s="13">
        <v>6.0999999999999999E-2</v>
      </c>
      <c r="L12" s="13">
        <v>1.0999999999999999E-2</v>
      </c>
      <c r="M12" s="13">
        <v>1.4999999999999999E-2</v>
      </c>
      <c r="N12" s="14">
        <v>3.9E-2</v>
      </c>
    </row>
    <row r="13" spans="1:19" x14ac:dyDescent="0.25">
      <c r="B13" s="20">
        <v>11</v>
      </c>
      <c r="C13" s="12">
        <v>8.0000000000000002E-3</v>
      </c>
      <c r="D13" s="13">
        <v>1.4999999999999999E-2</v>
      </c>
      <c r="E13" s="13">
        <v>1.2999999999999999E-2</v>
      </c>
      <c r="F13" s="13">
        <v>3.0000000000000001E-3</v>
      </c>
      <c r="G13" s="14">
        <v>-4.1000000000000002E-2</v>
      </c>
      <c r="H13" s="1"/>
      <c r="I13" s="12">
        <v>3.4000000000000002E-2</v>
      </c>
      <c r="J13" s="13">
        <v>1.7000000000000001E-2</v>
      </c>
      <c r="K13" s="13">
        <v>6.0999999999999999E-2</v>
      </c>
      <c r="L13" s="13">
        <v>0.01</v>
      </c>
      <c r="M13" s="13">
        <v>8.9999999999999993E-3</v>
      </c>
      <c r="N13" s="14">
        <v>4.2999999999999997E-2</v>
      </c>
    </row>
    <row r="14" spans="1:19" x14ac:dyDescent="0.25">
      <c r="B14" s="20">
        <v>12</v>
      </c>
      <c r="C14" s="12">
        <v>5.0000000000000001E-3</v>
      </c>
      <c r="D14" s="13">
        <v>8.9999999999999993E-3</v>
      </c>
      <c r="E14" s="13">
        <v>1.6E-2</v>
      </c>
      <c r="F14" s="13">
        <v>3.0000000000000001E-3</v>
      </c>
      <c r="G14" s="14">
        <v>-4.5999999999999999E-2</v>
      </c>
      <c r="H14" s="1"/>
      <c r="I14" s="12">
        <v>3.2000000000000001E-2</v>
      </c>
      <c r="J14" s="13">
        <v>2.1999999999999999E-2</v>
      </c>
      <c r="K14" s="13">
        <v>6.4000000000000001E-2</v>
      </c>
      <c r="L14" s="13">
        <v>4.0000000000000001E-3</v>
      </c>
      <c r="M14" s="13">
        <v>1.7000000000000001E-2</v>
      </c>
      <c r="N14" s="14">
        <v>3.6999999999999998E-2</v>
      </c>
    </row>
    <row r="15" spans="1:19" x14ac:dyDescent="0.25">
      <c r="B15" s="20">
        <v>13</v>
      </c>
      <c r="C15" s="12">
        <v>7.0000000000000001E-3</v>
      </c>
      <c r="D15" s="13">
        <v>3.0000000000000001E-3</v>
      </c>
      <c r="E15" s="13">
        <v>1.7999999999999999E-2</v>
      </c>
      <c r="F15" s="13">
        <v>3.0000000000000001E-3</v>
      </c>
      <c r="G15" s="14">
        <v>-4.5999999999999999E-2</v>
      </c>
      <c r="H15" s="1"/>
      <c r="I15" s="12">
        <v>3.5000000000000003E-2</v>
      </c>
      <c r="J15" s="13">
        <v>1.7000000000000001E-2</v>
      </c>
      <c r="K15" s="13">
        <v>6.5000000000000002E-2</v>
      </c>
      <c r="L15" s="13">
        <v>1.2E-2</v>
      </c>
      <c r="M15" s="13">
        <v>1.0999999999999999E-2</v>
      </c>
      <c r="N15" s="14">
        <v>3.5999999999999997E-2</v>
      </c>
    </row>
    <row r="16" spans="1:19" x14ac:dyDescent="0.25">
      <c r="B16" s="20">
        <v>14</v>
      </c>
      <c r="C16" s="12">
        <v>0.01</v>
      </c>
      <c r="D16" s="13">
        <v>4.0000000000000001E-3</v>
      </c>
      <c r="E16" s="13">
        <v>1.7000000000000001E-2</v>
      </c>
      <c r="F16" s="13">
        <v>2E-3</v>
      </c>
      <c r="G16" s="14">
        <v>-4.7E-2</v>
      </c>
      <c r="H16" s="1"/>
      <c r="I16" s="12">
        <v>3.2000000000000001E-2</v>
      </c>
      <c r="J16" s="13">
        <v>2.1000000000000001E-2</v>
      </c>
      <c r="K16" s="13">
        <v>6.5000000000000002E-2</v>
      </c>
      <c r="L16" s="13">
        <v>8.9999999999999993E-3</v>
      </c>
      <c r="M16" s="13">
        <v>1.7999999999999999E-2</v>
      </c>
      <c r="N16" s="14">
        <v>3.7999999999999999E-2</v>
      </c>
    </row>
    <row r="17" spans="2:14" x14ac:dyDescent="0.25">
      <c r="B17" s="20">
        <v>15</v>
      </c>
      <c r="C17" s="12">
        <v>8.9999999999999993E-3</v>
      </c>
      <c r="D17" s="13">
        <v>5.0000000000000001E-3</v>
      </c>
      <c r="E17" s="13">
        <v>1.2999999999999999E-2</v>
      </c>
      <c r="F17" s="13">
        <v>3.0000000000000001E-3</v>
      </c>
      <c r="G17" s="14">
        <v>-4.4999999999999998E-2</v>
      </c>
      <c r="H17" s="1"/>
      <c r="I17" s="12">
        <v>3.4000000000000002E-2</v>
      </c>
      <c r="J17" s="13">
        <v>1.7999999999999999E-2</v>
      </c>
      <c r="K17" s="13">
        <v>6.4000000000000001E-2</v>
      </c>
      <c r="L17" s="13">
        <v>1.2E-2</v>
      </c>
      <c r="M17" s="13">
        <v>0.01</v>
      </c>
      <c r="N17" s="14">
        <v>4.2999999999999997E-2</v>
      </c>
    </row>
    <row r="18" spans="2:14" x14ac:dyDescent="0.25">
      <c r="B18" s="20">
        <v>16</v>
      </c>
      <c r="C18" s="15">
        <v>8.0000000000000002E-3</v>
      </c>
      <c r="D18" s="8">
        <v>2.3E-2</v>
      </c>
      <c r="E18" s="8">
        <v>1.4999999999999999E-2</v>
      </c>
      <c r="F18" s="8">
        <v>4.0000000000000001E-3</v>
      </c>
      <c r="G18" s="16">
        <v>-4.7E-2</v>
      </c>
      <c r="H18" s="8"/>
      <c r="I18" s="15">
        <v>3.2000000000000001E-2</v>
      </c>
      <c r="J18" s="8">
        <v>2.3E-2</v>
      </c>
      <c r="K18" s="8">
        <v>6.3E-2</v>
      </c>
      <c r="L18" s="8">
        <v>5.0000000000000001E-3</v>
      </c>
      <c r="M18" s="8">
        <v>1.7999999999999999E-2</v>
      </c>
      <c r="N18" s="16">
        <v>3.4000000000000002E-2</v>
      </c>
    </row>
    <row r="19" spans="2:14" x14ac:dyDescent="0.25">
      <c r="B19" s="20">
        <v>17</v>
      </c>
      <c r="C19" s="12">
        <v>6.0000000000000001E-3</v>
      </c>
      <c r="D19" s="13">
        <v>1.2999999999999999E-2</v>
      </c>
      <c r="E19" s="13">
        <v>1.9E-2</v>
      </c>
      <c r="F19" s="13">
        <v>3.0000000000000001E-3</v>
      </c>
      <c r="G19" s="14">
        <v>-4.8000000000000001E-2</v>
      </c>
      <c r="H19" s="1"/>
      <c r="I19" s="12">
        <v>2.5000000000000001E-2</v>
      </c>
      <c r="J19" s="13">
        <v>2.1000000000000001E-2</v>
      </c>
      <c r="K19" s="13">
        <v>6.3E-2</v>
      </c>
      <c r="L19" s="13">
        <v>6.0000000000000001E-3</v>
      </c>
      <c r="M19" s="13">
        <v>1.2E-2</v>
      </c>
      <c r="N19" s="14">
        <v>0.03</v>
      </c>
    </row>
    <row r="20" spans="2:14" x14ac:dyDescent="0.25">
      <c r="B20" s="20">
        <v>18</v>
      </c>
      <c r="C20" s="12">
        <v>0.01</v>
      </c>
      <c r="D20" s="13">
        <v>1.6E-2</v>
      </c>
      <c r="E20" s="13">
        <v>0.02</v>
      </c>
      <c r="F20" s="13">
        <v>3.0000000000000001E-3</v>
      </c>
      <c r="G20" s="14">
        <v>-4.3999999999999997E-2</v>
      </c>
      <c r="H20" s="1"/>
      <c r="I20" s="12">
        <v>3.2000000000000001E-2</v>
      </c>
      <c r="J20" s="13">
        <v>1.9E-2</v>
      </c>
      <c r="K20" s="13">
        <v>5.8999999999999997E-2</v>
      </c>
      <c r="L20" s="13">
        <v>0.01</v>
      </c>
      <c r="M20" s="13">
        <v>1.0999999999999999E-2</v>
      </c>
      <c r="N20" s="14">
        <v>0.04</v>
      </c>
    </row>
    <row r="21" spans="2:14" x14ac:dyDescent="0.25">
      <c r="B21" s="20">
        <v>19</v>
      </c>
      <c r="C21" s="12">
        <v>8.0000000000000002E-3</v>
      </c>
      <c r="D21" s="13">
        <v>1.4E-2</v>
      </c>
      <c r="E21" s="13">
        <v>0.02</v>
      </c>
      <c r="F21" s="13">
        <v>2E-3</v>
      </c>
      <c r="G21" s="14">
        <v>-4.2000000000000003E-2</v>
      </c>
      <c r="H21" s="1"/>
      <c r="I21" s="12">
        <v>2.9000000000000001E-2</v>
      </c>
      <c r="J21" s="13">
        <v>2.1999999999999999E-2</v>
      </c>
      <c r="K21" s="13">
        <v>6.0999999999999999E-2</v>
      </c>
      <c r="L21" s="13">
        <v>3.0000000000000001E-3</v>
      </c>
      <c r="M21" s="13">
        <v>1.7000000000000001E-2</v>
      </c>
      <c r="N21" s="14">
        <v>0.03</v>
      </c>
    </row>
    <row r="22" spans="2:14" x14ac:dyDescent="0.25">
      <c r="B22" s="20">
        <v>20</v>
      </c>
      <c r="C22" s="12">
        <v>1.0999999999999999E-2</v>
      </c>
      <c r="D22" s="13">
        <v>1.4E-2</v>
      </c>
      <c r="E22" s="13">
        <v>1.9E-2</v>
      </c>
      <c r="F22" s="13">
        <v>2E-3</v>
      </c>
      <c r="G22" s="14">
        <v>-4.7E-2</v>
      </c>
      <c r="H22" s="1"/>
      <c r="I22" s="12">
        <v>2.8000000000000001E-2</v>
      </c>
      <c r="J22" s="13">
        <v>2.4E-2</v>
      </c>
      <c r="K22" s="13">
        <v>0.06</v>
      </c>
      <c r="L22" s="13">
        <v>2E-3</v>
      </c>
      <c r="M22" s="13">
        <v>2.1000000000000001E-2</v>
      </c>
      <c r="N22" s="14">
        <v>3.5999999999999997E-2</v>
      </c>
    </row>
    <row r="23" spans="2:14" x14ac:dyDescent="0.25">
      <c r="B23" s="20">
        <v>21</v>
      </c>
      <c r="C23" s="12">
        <v>0.01</v>
      </c>
      <c r="D23" s="13">
        <v>1.6E-2</v>
      </c>
      <c r="E23" s="13">
        <v>1.4E-2</v>
      </c>
      <c r="F23" s="13">
        <v>3.0000000000000001E-3</v>
      </c>
      <c r="G23" s="14">
        <v>-4.7E-2</v>
      </c>
      <c r="H23" s="1"/>
      <c r="I23" s="12">
        <v>2.7E-2</v>
      </c>
      <c r="J23" s="13">
        <v>1.7999999999999999E-2</v>
      </c>
      <c r="K23" s="13">
        <v>5.5E-2</v>
      </c>
      <c r="L23" s="13">
        <v>8.9999999999999993E-3</v>
      </c>
      <c r="M23" s="13">
        <v>8.9999999999999993E-3</v>
      </c>
      <c r="N23" s="14">
        <v>3.3000000000000002E-2</v>
      </c>
    </row>
    <row r="24" spans="2:14" x14ac:dyDescent="0.25">
      <c r="B24" s="20">
        <v>22</v>
      </c>
      <c r="C24" s="12">
        <v>0.01</v>
      </c>
      <c r="D24" s="13">
        <v>1.7000000000000001E-2</v>
      </c>
      <c r="E24" s="13">
        <v>1.7999999999999999E-2</v>
      </c>
      <c r="F24" s="13">
        <v>2E-3</v>
      </c>
      <c r="G24" s="14">
        <v>-4.4999999999999998E-2</v>
      </c>
      <c r="H24" s="1"/>
      <c r="I24" s="12">
        <v>2.5000000000000001E-2</v>
      </c>
      <c r="J24" s="13">
        <v>2.5000000000000001E-2</v>
      </c>
      <c r="K24" s="13">
        <v>0.06</v>
      </c>
      <c r="L24" s="13">
        <v>6.0000000000000001E-3</v>
      </c>
      <c r="M24" s="13">
        <v>1.4999999999999999E-2</v>
      </c>
      <c r="N24" s="14">
        <v>3.7999999999999999E-2</v>
      </c>
    </row>
    <row r="25" spans="2:14" x14ac:dyDescent="0.25">
      <c r="B25" s="20">
        <v>23</v>
      </c>
      <c r="C25" s="12">
        <v>1.0999999999999999E-2</v>
      </c>
      <c r="D25" s="13">
        <v>1.4999999999999999E-2</v>
      </c>
      <c r="E25" s="13">
        <v>8.9999999999999993E-3</v>
      </c>
      <c r="F25" s="13">
        <v>3.0000000000000001E-3</v>
      </c>
      <c r="G25" s="14">
        <v>-4.5999999999999999E-2</v>
      </c>
      <c r="H25" s="1"/>
      <c r="I25" s="12">
        <v>0.03</v>
      </c>
      <c r="J25" s="13">
        <v>2.1000000000000001E-2</v>
      </c>
      <c r="K25" s="13">
        <v>5.6000000000000001E-2</v>
      </c>
      <c r="L25" s="13">
        <v>8.0000000000000002E-3</v>
      </c>
      <c r="M25" s="13">
        <v>1.7999999999999999E-2</v>
      </c>
      <c r="N25" s="14">
        <v>3.1E-2</v>
      </c>
    </row>
    <row r="26" spans="2:14" x14ac:dyDescent="0.25">
      <c r="B26" s="20">
        <v>24</v>
      </c>
      <c r="C26" s="12">
        <v>8.9999999999999993E-3</v>
      </c>
      <c r="D26" s="13">
        <v>1.6E-2</v>
      </c>
      <c r="E26" s="13">
        <v>1.6E-2</v>
      </c>
      <c r="F26" s="13">
        <v>3.0000000000000001E-3</v>
      </c>
      <c r="G26" s="14">
        <v>-4.4999999999999998E-2</v>
      </c>
      <c r="H26" s="1"/>
      <c r="I26" s="12">
        <v>2.8000000000000001E-2</v>
      </c>
      <c r="J26" s="13">
        <v>2.3E-2</v>
      </c>
      <c r="K26" s="13">
        <v>6.2E-2</v>
      </c>
      <c r="L26" s="13">
        <v>0.01</v>
      </c>
      <c r="M26" s="13">
        <v>1.2999999999999999E-2</v>
      </c>
      <c r="N26" s="14">
        <v>4.2000000000000003E-2</v>
      </c>
    </row>
    <row r="27" spans="2:14" x14ac:dyDescent="0.25">
      <c r="B27" s="20">
        <v>25</v>
      </c>
      <c r="C27" s="12">
        <v>8.9999999999999993E-3</v>
      </c>
      <c r="D27" s="13">
        <v>8.0000000000000002E-3</v>
      </c>
      <c r="E27" s="13">
        <v>1.6E-2</v>
      </c>
      <c r="F27" s="13">
        <v>2E-3</v>
      </c>
      <c r="G27" s="14">
        <v>-4.4999999999999998E-2</v>
      </c>
      <c r="H27" s="1"/>
      <c r="I27" s="12">
        <v>2.3E-2</v>
      </c>
      <c r="J27" s="13">
        <v>2.1999999999999999E-2</v>
      </c>
      <c r="K27" s="13">
        <v>6.3E-2</v>
      </c>
      <c r="L27" s="13">
        <v>6.0000000000000001E-3</v>
      </c>
      <c r="M27" s="13">
        <v>1.6E-2</v>
      </c>
      <c r="N27" s="14">
        <v>3.7999999999999999E-2</v>
      </c>
    </row>
    <row r="28" spans="2:14" x14ac:dyDescent="0.25">
      <c r="B28" s="20">
        <v>26</v>
      </c>
      <c r="C28" s="12">
        <v>1.0999999999999999E-2</v>
      </c>
      <c r="D28" s="13">
        <v>1.6E-2</v>
      </c>
      <c r="E28" s="13">
        <v>1.0999999999999999E-2</v>
      </c>
      <c r="F28" s="13">
        <v>2E-3</v>
      </c>
      <c r="G28" s="14">
        <v>-4.4999999999999998E-2</v>
      </c>
      <c r="H28" s="1"/>
      <c r="I28" s="12">
        <v>2.9000000000000001E-2</v>
      </c>
      <c r="J28" s="13">
        <v>2.1000000000000001E-2</v>
      </c>
      <c r="K28" s="13">
        <v>5.3999999999999999E-2</v>
      </c>
      <c r="L28" s="13">
        <v>5.0000000000000001E-3</v>
      </c>
      <c r="M28" s="13">
        <v>1.9E-2</v>
      </c>
      <c r="N28" s="14">
        <v>3.7999999999999999E-2</v>
      </c>
    </row>
    <row r="29" spans="2:14" x14ac:dyDescent="0.25">
      <c r="B29" s="20">
        <v>27</v>
      </c>
      <c r="C29" s="12">
        <v>8.0000000000000002E-3</v>
      </c>
      <c r="D29" s="13">
        <v>2.1999999999999999E-2</v>
      </c>
      <c r="E29" s="13">
        <v>0.01</v>
      </c>
      <c r="F29" s="13">
        <v>2E-3</v>
      </c>
      <c r="G29" s="14">
        <v>-4.9000000000000002E-2</v>
      </c>
      <c r="H29" s="1"/>
      <c r="I29" s="12">
        <v>3.1E-2</v>
      </c>
      <c r="J29" s="13">
        <v>1.7999999999999999E-2</v>
      </c>
      <c r="K29" s="13">
        <v>5.5E-2</v>
      </c>
      <c r="L29" s="13">
        <v>3.0000000000000001E-3</v>
      </c>
      <c r="M29" s="13">
        <v>8.9999999999999993E-3</v>
      </c>
      <c r="N29" s="14">
        <v>3.5999999999999997E-2</v>
      </c>
    </row>
    <row r="30" spans="2:14" x14ac:dyDescent="0.25">
      <c r="B30" s="20">
        <v>28</v>
      </c>
      <c r="C30" s="12">
        <v>1.0999999999999999E-2</v>
      </c>
      <c r="D30" s="13">
        <v>1.7999999999999999E-2</v>
      </c>
      <c r="E30" s="13">
        <v>1.7000000000000001E-2</v>
      </c>
      <c r="F30" s="13">
        <v>3.0000000000000001E-3</v>
      </c>
      <c r="G30" s="14">
        <v>-4.4999999999999998E-2</v>
      </c>
      <c r="H30" s="1"/>
      <c r="I30" s="12">
        <v>2.7E-2</v>
      </c>
      <c r="J30" s="13">
        <v>2.5000000000000001E-2</v>
      </c>
      <c r="K30" s="13">
        <v>5.2999999999999999E-2</v>
      </c>
      <c r="L30" s="13">
        <v>3.0000000000000001E-3</v>
      </c>
      <c r="M30" s="13">
        <v>1.2999999999999999E-2</v>
      </c>
      <c r="N30" s="14">
        <v>3.5000000000000003E-2</v>
      </c>
    </row>
    <row r="31" spans="2:14" x14ac:dyDescent="0.25">
      <c r="B31" s="20">
        <v>29</v>
      </c>
      <c r="C31" s="12">
        <v>7.0000000000000001E-3</v>
      </c>
      <c r="D31" s="13">
        <v>1.7999999999999999E-2</v>
      </c>
      <c r="E31" s="13">
        <v>1.9E-2</v>
      </c>
      <c r="F31" s="13">
        <v>3.0000000000000001E-3</v>
      </c>
      <c r="G31" s="14">
        <v>-4.2000000000000003E-2</v>
      </c>
      <c r="H31" s="1"/>
      <c r="I31" s="12">
        <v>3.1E-2</v>
      </c>
      <c r="J31" s="13">
        <v>1.7000000000000001E-2</v>
      </c>
      <c r="K31" s="13">
        <v>5.7000000000000002E-2</v>
      </c>
      <c r="L31" s="13">
        <v>1E-3</v>
      </c>
      <c r="M31" s="13">
        <v>1.7000000000000001E-2</v>
      </c>
      <c r="N31" s="14">
        <v>3.7999999999999999E-2</v>
      </c>
    </row>
    <row r="32" spans="2:14" x14ac:dyDescent="0.25">
      <c r="B32" s="20">
        <v>30</v>
      </c>
      <c r="C32" s="17">
        <v>5.0000000000000001E-3</v>
      </c>
      <c r="D32" s="18">
        <v>1.6E-2</v>
      </c>
      <c r="E32" s="18">
        <v>1.4E-2</v>
      </c>
      <c r="F32" s="18">
        <v>2E-3</v>
      </c>
      <c r="G32" s="19">
        <v>-0.05</v>
      </c>
      <c r="H32" s="1"/>
      <c r="I32" s="17">
        <v>3.3000000000000002E-2</v>
      </c>
      <c r="J32" s="18">
        <v>2.5999999999999999E-2</v>
      </c>
      <c r="K32" s="18">
        <v>6.2E-2</v>
      </c>
      <c r="L32" s="18">
        <v>1E-3</v>
      </c>
      <c r="M32" s="18">
        <v>1.9E-2</v>
      </c>
      <c r="N32" s="19">
        <v>3.4000000000000002E-2</v>
      </c>
    </row>
    <row r="33" spans="1:15" x14ac:dyDescent="0.25">
      <c r="C33" s="13"/>
      <c r="D33" s="13"/>
      <c r="E33" s="13"/>
      <c r="F33" s="13"/>
      <c r="G33" s="13"/>
      <c r="H33" s="1"/>
      <c r="I33" s="13"/>
      <c r="J33" s="13"/>
      <c r="K33" s="13"/>
      <c r="L33" s="13"/>
      <c r="M33" s="13"/>
      <c r="N33" s="13"/>
    </row>
    <row r="34" spans="1:15" ht="18" x14ac:dyDescent="0.35">
      <c r="A34" s="21" t="s">
        <v>30</v>
      </c>
      <c r="C34" s="13"/>
      <c r="D34" s="13"/>
      <c r="E34" s="13"/>
      <c r="F34" s="13"/>
      <c r="G34" s="13"/>
      <c r="H34" s="1"/>
      <c r="I34" s="1"/>
      <c r="J34" s="1"/>
      <c r="K34" s="1"/>
      <c r="L34" s="1"/>
      <c r="M34" s="1"/>
      <c r="N34" s="1"/>
    </row>
    <row r="35" spans="1:15" ht="18" x14ac:dyDescent="0.35">
      <c r="A35" s="25" t="s">
        <v>61</v>
      </c>
      <c r="B35" s="4" t="s">
        <v>31</v>
      </c>
      <c r="C35" s="42">
        <f>_xlfn.STDEV.P(C3:C32)</f>
        <v>1.7384539747207059E-3</v>
      </c>
      <c r="D35" s="42">
        <f>_xlfn.STDEV.P(D3:D32)</f>
        <v>6.1453686264987739E-3</v>
      </c>
      <c r="E35" s="42">
        <f>_xlfn.STDEV.P(E3:E32)</f>
        <v>2.9114715637743511E-3</v>
      </c>
      <c r="F35" s="42">
        <f>_xlfn.STDEV.P(F3:F32)</f>
        <v>5.7348835113617519E-4</v>
      </c>
      <c r="G35" s="42">
        <f>_xlfn.STDEV.P(G3:G32)</f>
        <v>2.4560582693051525E-3</v>
      </c>
      <c r="H35" s="42"/>
      <c r="I35" s="42">
        <f t="shared" ref="I35:N35" si="0">_xlfn.STDEV.P(I3:I32)</f>
        <v>3.6376121594010298E-3</v>
      </c>
      <c r="J35" s="42">
        <f t="shared" si="0"/>
        <v>3.2112648944336904E-3</v>
      </c>
      <c r="K35" s="42">
        <f t="shared" si="0"/>
        <v>3.499365021765457E-3</v>
      </c>
      <c r="L35" s="42">
        <f t="shared" si="0"/>
        <v>3.693989111456005E-3</v>
      </c>
      <c r="M35" s="42">
        <f t="shared" si="0"/>
        <v>3.6386810797320503E-3</v>
      </c>
      <c r="N35" s="26">
        <f t="shared" si="0"/>
        <v>3.6921839366724704E-3</v>
      </c>
      <c r="O35" t="s">
        <v>28</v>
      </c>
    </row>
    <row r="36" spans="1:15" ht="18" x14ac:dyDescent="0.35">
      <c r="A36" s="27" t="s">
        <v>62</v>
      </c>
      <c r="B36" s="7" t="s">
        <v>32</v>
      </c>
      <c r="C36" s="43">
        <f>AVERAGE(C3:C32)</f>
        <v>8.6666666666666715E-3</v>
      </c>
      <c r="D36" s="43">
        <f>AVERAGE(D3:D32)</f>
        <v>1.5366666666666673E-2</v>
      </c>
      <c r="E36" s="43">
        <f>AVERAGE(E3:E32)</f>
        <v>1.5700000000000009E-2</v>
      </c>
      <c r="F36" s="43">
        <f>AVERAGE(F3:F32)</f>
        <v>2.733333333333335E-3</v>
      </c>
      <c r="G36" s="43">
        <f>AVERAGE(G3:G32)</f>
        <v>-4.5366666666666666E-2</v>
      </c>
      <c r="H36" s="43"/>
      <c r="I36" s="43">
        <f t="shared" ref="I36:N36" si="1">AVERAGE(I3:I32)</f>
        <v>3.0633333333333349E-2</v>
      </c>
      <c r="J36" s="43">
        <f t="shared" si="1"/>
        <v>1.9766666666666675E-2</v>
      </c>
      <c r="K36" s="43">
        <f t="shared" si="1"/>
        <v>6.0433333333333325E-2</v>
      </c>
      <c r="L36" s="43">
        <f t="shared" si="1"/>
        <v>6.4333333333333352E-3</v>
      </c>
      <c r="M36" s="43">
        <f t="shared" si="1"/>
        <v>1.4600000000000007E-2</v>
      </c>
      <c r="N36" s="44">
        <f t="shared" si="1"/>
        <v>3.6966666666666675E-2</v>
      </c>
      <c r="O36" t="s">
        <v>28</v>
      </c>
    </row>
    <row r="37" spans="1:15" x14ac:dyDescent="0.25">
      <c r="A37" s="27" t="s">
        <v>63</v>
      </c>
      <c r="B37" s="7" t="s">
        <v>18</v>
      </c>
      <c r="C37" s="43">
        <f>MAX(C3:C32)-MIN(C3:C32)</f>
        <v>5.9999999999999993E-3</v>
      </c>
      <c r="D37" s="43">
        <f t="shared" ref="D37:N37" si="2">MAX(D3:D32)-MIN(D3:D32)</f>
        <v>2.8000000000000001E-2</v>
      </c>
      <c r="E37" s="43">
        <f t="shared" si="2"/>
        <v>1.1000000000000001E-2</v>
      </c>
      <c r="F37" s="43">
        <f t="shared" si="2"/>
        <v>2E-3</v>
      </c>
      <c r="G37" s="43">
        <f t="shared" si="2"/>
        <v>9.0000000000000011E-3</v>
      </c>
      <c r="H37" s="43"/>
      <c r="I37" s="43">
        <f t="shared" si="2"/>
        <v>1.4999999999999999E-2</v>
      </c>
      <c r="J37" s="43">
        <f t="shared" si="2"/>
        <v>1.0999999999999999E-2</v>
      </c>
      <c r="K37" s="43">
        <f t="shared" si="2"/>
        <v>1.2000000000000004E-2</v>
      </c>
      <c r="L37" s="43">
        <f t="shared" si="2"/>
        <v>1.3000000000000001E-2</v>
      </c>
      <c r="M37" s="43">
        <f t="shared" si="2"/>
        <v>1.3000000000000001E-2</v>
      </c>
      <c r="N37" s="44">
        <f t="shared" si="2"/>
        <v>1.2999999999999998E-2</v>
      </c>
      <c r="O37" t="s">
        <v>28</v>
      </c>
    </row>
    <row r="38" spans="1:15" ht="18" x14ac:dyDescent="0.35">
      <c r="A38" s="27" t="s">
        <v>64</v>
      </c>
      <c r="B38" s="7" t="s">
        <v>33</v>
      </c>
      <c r="C38" s="24">
        <v>0</v>
      </c>
      <c r="D38" s="24">
        <v>0</v>
      </c>
      <c r="E38" s="24">
        <v>0</v>
      </c>
      <c r="F38" s="24">
        <v>0</v>
      </c>
      <c r="G38" s="24">
        <v>-0.05</v>
      </c>
      <c r="H38" s="24"/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8">
        <v>0</v>
      </c>
      <c r="O38" t="s">
        <v>28</v>
      </c>
    </row>
    <row r="39" spans="1:15" x14ac:dyDescent="0.25">
      <c r="A39" s="27" t="s">
        <v>65</v>
      </c>
      <c r="B39" s="7" t="s">
        <v>22</v>
      </c>
      <c r="C39" s="24">
        <v>4.0000000000000001E-3</v>
      </c>
      <c r="D39" s="24">
        <v>8.0000000000000002E-3</v>
      </c>
      <c r="E39" s="24">
        <v>0.01</v>
      </c>
      <c r="F39" s="24">
        <v>0.01</v>
      </c>
      <c r="G39" s="24">
        <v>0.1</v>
      </c>
      <c r="H39" s="24"/>
      <c r="I39" s="24">
        <v>0.1</v>
      </c>
      <c r="J39" s="24">
        <v>0.1</v>
      </c>
      <c r="K39" s="24">
        <v>0.1</v>
      </c>
      <c r="L39" s="24">
        <v>0.1</v>
      </c>
      <c r="M39" s="24">
        <v>0.1</v>
      </c>
      <c r="N39" s="28">
        <v>0.1</v>
      </c>
      <c r="O39" t="s">
        <v>28</v>
      </c>
    </row>
    <row r="40" spans="1:15" ht="18" x14ac:dyDescent="0.35">
      <c r="A40" s="27" t="s">
        <v>66</v>
      </c>
      <c r="B40" s="7" t="s">
        <v>34</v>
      </c>
      <c r="C40" s="24">
        <f>(0.2*C39)/(4*C35)</f>
        <v>0.11504474832710559</v>
      </c>
      <c r="D40" s="24">
        <f t="shared" ref="D40:N40" si="3">(0.2*D39)/(4*D35)</f>
        <v>6.5089667408266383E-2</v>
      </c>
      <c r="E40" s="24">
        <f t="shared" si="3"/>
        <v>0.17173446109561649</v>
      </c>
      <c r="F40" s="24">
        <f t="shared" si="3"/>
        <v>0.87185729057864447</v>
      </c>
      <c r="G40" s="24">
        <f t="shared" si="3"/>
        <v>2.0357823193724793</v>
      </c>
      <c r="H40" s="43"/>
      <c r="I40" s="24">
        <f>(0.2*I39)/(4*I35)</f>
        <v>1.374528064262712</v>
      </c>
      <c r="J40" s="24">
        <f t="shared" si="3"/>
        <v>1.5570188584152151</v>
      </c>
      <c r="K40" s="24">
        <f t="shared" si="3"/>
        <v>1.4288306503896704</v>
      </c>
      <c r="L40" s="24">
        <f t="shared" si="3"/>
        <v>1.3535502810481281</v>
      </c>
      <c r="M40" s="24">
        <f t="shared" si="3"/>
        <v>1.3741242748232823</v>
      </c>
      <c r="N40" s="28">
        <f t="shared" si="3"/>
        <v>1.3542120559969126</v>
      </c>
      <c r="O40" t="s">
        <v>75</v>
      </c>
    </row>
    <row r="41" spans="1:15" ht="18" x14ac:dyDescent="0.35">
      <c r="A41" s="35" t="s">
        <v>67</v>
      </c>
      <c r="B41" s="36" t="s">
        <v>35</v>
      </c>
      <c r="C41" s="37">
        <f>(ABS((0.1*C39)-ABS(C36-C38))/(2*C35))</f>
        <v>2.3775914654268506</v>
      </c>
      <c r="D41" s="37">
        <f t="shared" ref="D41:N41" si="4">(ABS((0.1*D39)-ABS(D36-D38))/(2*D35))</f>
        <v>1.1851743607255176</v>
      </c>
      <c r="E41" s="37">
        <f t="shared" si="4"/>
        <v>2.5244965781055639</v>
      </c>
      <c r="F41" s="37">
        <f t="shared" si="4"/>
        <v>1.511219303669652</v>
      </c>
      <c r="G41" s="37">
        <f t="shared" si="4"/>
        <v>1.0925365113965635</v>
      </c>
      <c r="H41" s="50"/>
      <c r="I41" s="37">
        <f t="shared" si="4"/>
        <v>2.8361095725953969</v>
      </c>
      <c r="J41" s="37">
        <f t="shared" si="4"/>
        <v>1.5206884183855276</v>
      </c>
      <c r="K41" s="37">
        <f t="shared" si="4"/>
        <v>7.2060692467985685</v>
      </c>
      <c r="L41" s="37">
        <f t="shared" si="4"/>
        <v>0.48276626690716568</v>
      </c>
      <c r="M41" s="37">
        <f t="shared" si="4"/>
        <v>0.63209716641871039</v>
      </c>
      <c r="N41" s="29">
        <f t="shared" si="4"/>
        <v>3.6518585110050079</v>
      </c>
      <c r="O41" t="s">
        <v>75</v>
      </c>
    </row>
    <row r="43" spans="1:15" x14ac:dyDescent="0.25">
      <c r="A43" s="21" t="s">
        <v>23</v>
      </c>
    </row>
    <row r="44" spans="1:15" ht="18" x14ac:dyDescent="0.35">
      <c r="A44" s="25" t="s">
        <v>24</v>
      </c>
      <c r="B44" s="4" t="s">
        <v>25</v>
      </c>
      <c r="C44" s="38">
        <f>(0.5*$Q$1)/SQRT(3)</f>
        <v>2.886751345948129E-4</v>
      </c>
      <c r="D44" s="38">
        <f t="shared" ref="D44:N44" si="5">(0.5*$Q$1)/SQRT(3)</f>
        <v>2.886751345948129E-4</v>
      </c>
      <c r="E44" s="38">
        <f t="shared" si="5"/>
        <v>2.886751345948129E-4</v>
      </c>
      <c r="F44" s="38">
        <f t="shared" si="5"/>
        <v>2.886751345948129E-4</v>
      </c>
      <c r="G44" s="38">
        <f t="shared" si="5"/>
        <v>2.886751345948129E-4</v>
      </c>
      <c r="H44" s="38"/>
      <c r="I44" s="38">
        <f t="shared" si="5"/>
        <v>2.886751345948129E-4</v>
      </c>
      <c r="J44" s="38">
        <f t="shared" si="5"/>
        <v>2.886751345948129E-4</v>
      </c>
      <c r="K44" s="38">
        <f t="shared" si="5"/>
        <v>2.886751345948129E-4</v>
      </c>
      <c r="L44" s="38">
        <f t="shared" si="5"/>
        <v>2.886751345948129E-4</v>
      </c>
      <c r="M44" s="38">
        <f t="shared" si="5"/>
        <v>2.886751345948129E-4</v>
      </c>
      <c r="N44" s="39">
        <f t="shared" si="5"/>
        <v>2.886751345948129E-4</v>
      </c>
      <c r="O44" t="s">
        <v>28</v>
      </c>
    </row>
    <row r="45" spans="1:15" ht="18" x14ac:dyDescent="0.35">
      <c r="A45" s="27" t="s">
        <v>36</v>
      </c>
      <c r="B45" s="7" t="s">
        <v>37</v>
      </c>
      <c r="C45" s="24">
        <f>C35</f>
        <v>1.7384539747207059E-3</v>
      </c>
      <c r="D45" s="24">
        <f t="shared" ref="D45:N45" si="6">D35</f>
        <v>6.1453686264987739E-3</v>
      </c>
      <c r="E45" s="24">
        <f t="shared" si="6"/>
        <v>2.9114715637743511E-3</v>
      </c>
      <c r="F45" s="24">
        <f t="shared" si="6"/>
        <v>5.7348835113617519E-4</v>
      </c>
      <c r="G45" s="24">
        <f t="shared" si="6"/>
        <v>2.4560582693051525E-3</v>
      </c>
      <c r="H45" s="24"/>
      <c r="I45" s="24">
        <f t="shared" si="6"/>
        <v>3.6376121594010298E-3</v>
      </c>
      <c r="J45" s="24">
        <f t="shared" si="6"/>
        <v>3.2112648944336904E-3</v>
      </c>
      <c r="K45" s="24">
        <f t="shared" si="6"/>
        <v>3.499365021765457E-3</v>
      </c>
      <c r="L45" s="24">
        <f t="shared" si="6"/>
        <v>3.693989111456005E-3</v>
      </c>
      <c r="M45" s="24">
        <f t="shared" si="6"/>
        <v>3.6386810797320503E-3</v>
      </c>
      <c r="N45" s="28">
        <f t="shared" si="6"/>
        <v>3.6921839366724704E-3</v>
      </c>
      <c r="O45" t="s">
        <v>28</v>
      </c>
    </row>
    <row r="46" spans="1:15" ht="18" x14ac:dyDescent="0.35">
      <c r="A46" s="27" t="s">
        <v>38</v>
      </c>
      <c r="B46" s="7" t="s">
        <v>39</v>
      </c>
      <c r="C46" s="24">
        <f>(ABS(C36-C38))/SQRT(3)</f>
        <v>5.0037023329767595E-3</v>
      </c>
      <c r="D46" s="24">
        <f t="shared" ref="D46:N46" si="7">(ABS(D36-D38))/SQRT(3)</f>
        <v>8.8719491365472532E-3</v>
      </c>
      <c r="E46" s="24">
        <f t="shared" si="7"/>
        <v>9.0643992262771297E-3</v>
      </c>
      <c r="F46" s="24">
        <f t="shared" si="7"/>
        <v>1.5780907357849782E-3</v>
      </c>
      <c r="G46" s="24">
        <f t="shared" si="7"/>
        <v>2.675056247245268E-3</v>
      </c>
      <c r="H46" s="24"/>
      <c r="I46" s="24">
        <f t="shared" si="7"/>
        <v>1.7686163246175546E-2</v>
      </c>
      <c r="J46" s="24">
        <f t="shared" si="7"/>
        <v>1.1412290320981608E-2</v>
      </c>
      <c r="K46" s="24">
        <f t="shared" si="7"/>
        <v>3.4891201268026382E-2</v>
      </c>
      <c r="L46" s="24">
        <f t="shared" si="7"/>
        <v>3.7142867317865938E-3</v>
      </c>
      <c r="M46" s="24">
        <f t="shared" si="7"/>
        <v>8.4293139301685402E-3</v>
      </c>
      <c r="N46" s="28">
        <f t="shared" si="7"/>
        <v>2.1342714951043174E-2</v>
      </c>
      <c r="O46" t="s">
        <v>28</v>
      </c>
    </row>
    <row r="47" spans="1:15" ht="18" x14ac:dyDescent="0.35">
      <c r="A47" s="27" t="s">
        <v>54</v>
      </c>
      <c r="B47" s="7" t="s">
        <v>43</v>
      </c>
      <c r="C47" s="13">
        <f>$Q$3</f>
        <v>2.4E-2</v>
      </c>
      <c r="D47" s="13">
        <f t="shared" ref="D47:N47" si="8">$Q$3</f>
        <v>2.4E-2</v>
      </c>
      <c r="E47" s="13">
        <f t="shared" si="8"/>
        <v>2.4E-2</v>
      </c>
      <c r="F47" s="13">
        <f t="shared" si="8"/>
        <v>2.4E-2</v>
      </c>
      <c r="G47" s="13">
        <f t="shared" si="8"/>
        <v>2.4E-2</v>
      </c>
      <c r="H47" s="13"/>
      <c r="I47" s="13">
        <f t="shared" si="8"/>
        <v>2.4E-2</v>
      </c>
      <c r="J47" s="13">
        <f t="shared" si="8"/>
        <v>2.4E-2</v>
      </c>
      <c r="K47" s="13">
        <f t="shared" si="8"/>
        <v>2.4E-2</v>
      </c>
      <c r="L47" s="13">
        <f t="shared" si="8"/>
        <v>2.4E-2</v>
      </c>
      <c r="M47" s="13">
        <f t="shared" si="8"/>
        <v>2.4E-2</v>
      </c>
      <c r="N47" s="14">
        <f t="shared" si="8"/>
        <v>2.4E-2</v>
      </c>
      <c r="O47" t="s">
        <v>28</v>
      </c>
    </row>
    <row r="48" spans="1:15" ht="18" x14ac:dyDescent="0.35">
      <c r="A48" s="27" t="s">
        <v>42</v>
      </c>
      <c r="B48" s="7" t="s">
        <v>44</v>
      </c>
      <c r="C48" s="24">
        <f>C47/2</f>
        <v>1.2E-2</v>
      </c>
      <c r="D48" s="24">
        <f t="shared" ref="D48:N48" si="9">D47/2</f>
        <v>1.2E-2</v>
      </c>
      <c r="E48" s="24">
        <f t="shared" si="9"/>
        <v>1.2E-2</v>
      </c>
      <c r="F48" s="24">
        <f t="shared" si="9"/>
        <v>1.2E-2</v>
      </c>
      <c r="G48" s="24">
        <f t="shared" si="9"/>
        <v>1.2E-2</v>
      </c>
      <c r="H48" s="24"/>
      <c r="I48" s="24">
        <f t="shared" si="9"/>
        <v>1.2E-2</v>
      </c>
      <c r="J48" s="24">
        <f t="shared" si="9"/>
        <v>1.2E-2</v>
      </c>
      <c r="K48" s="24">
        <f t="shared" si="9"/>
        <v>1.2E-2</v>
      </c>
      <c r="L48" s="24">
        <f t="shared" si="9"/>
        <v>1.2E-2</v>
      </c>
      <c r="M48" s="24">
        <f t="shared" si="9"/>
        <v>1.2E-2</v>
      </c>
      <c r="N48" s="28">
        <f t="shared" si="9"/>
        <v>1.2E-2</v>
      </c>
      <c r="O48" t="s">
        <v>28</v>
      </c>
    </row>
    <row r="49" spans="1:15" ht="18" x14ac:dyDescent="0.35">
      <c r="A49" s="27" t="s">
        <v>45</v>
      </c>
      <c r="B49" s="7" t="s">
        <v>46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/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8">
        <v>0</v>
      </c>
      <c r="O49" t="s">
        <v>28</v>
      </c>
    </row>
    <row r="50" spans="1:15" ht="18" x14ac:dyDescent="0.35">
      <c r="A50" s="40" t="s">
        <v>47</v>
      </c>
      <c r="B50" s="41" t="s">
        <v>48</v>
      </c>
      <c r="C50" s="51">
        <f>SQRT((C48*C48)+MAX((C45*C45),(C44*C44))+(C46*C46)+(C49*C49))</f>
        <v>1.3117136092122368E-2</v>
      </c>
      <c r="D50" s="51">
        <f t="shared" ref="D50:N50" si="10">SQRT((D48*D48)+MAX((D45*D45),(D44*D44))+(D46*D46)+(D49*D49))</f>
        <v>1.6139301008316221E-2</v>
      </c>
      <c r="E50" s="51">
        <f t="shared" si="10"/>
        <v>1.531796331109329E-2</v>
      </c>
      <c r="F50" s="51">
        <f t="shared" si="10"/>
        <v>1.2116899737938714E-2</v>
      </c>
      <c r="G50" s="51">
        <f t="shared" si="10"/>
        <v>1.2537469766589596E-2</v>
      </c>
      <c r="H50" s="51"/>
      <c r="I50" s="51">
        <f t="shared" si="10"/>
        <v>2.1680235067742991E-2</v>
      </c>
      <c r="J50" s="51">
        <f t="shared" si="10"/>
        <v>1.6868686747716691E-2</v>
      </c>
      <c r="K50" s="51">
        <f t="shared" si="10"/>
        <v>3.7062669648603046E-2</v>
      </c>
      <c r="L50" s="51">
        <f t="shared" si="10"/>
        <v>1.309356641566695E-2</v>
      </c>
      <c r="M50" s="51">
        <f t="shared" si="10"/>
        <v>1.5109378985694064E-2</v>
      </c>
      <c r="N50" s="52">
        <f t="shared" si="10"/>
        <v>2.4761738705181915E-2</v>
      </c>
      <c r="O50" t="s">
        <v>28</v>
      </c>
    </row>
    <row r="52" spans="1:15" x14ac:dyDescent="0.25">
      <c r="A52" s="21" t="s">
        <v>49</v>
      </c>
    </row>
    <row r="53" spans="1:15" x14ac:dyDescent="0.25">
      <c r="A53" s="46" t="s">
        <v>56</v>
      </c>
      <c r="B53" s="47" t="s">
        <v>55</v>
      </c>
      <c r="C53" s="30">
        <f>($Q$1/C39)*100</f>
        <v>25</v>
      </c>
      <c r="D53" s="53">
        <f t="shared" ref="D53:N53" si="11">($Q$1/D39)*100</f>
        <v>12.5</v>
      </c>
      <c r="E53" s="30">
        <f t="shared" si="11"/>
        <v>10</v>
      </c>
      <c r="F53" s="30">
        <f t="shared" si="11"/>
        <v>10</v>
      </c>
      <c r="G53" s="30">
        <f t="shared" si="11"/>
        <v>1</v>
      </c>
      <c r="H53" s="30"/>
      <c r="I53" s="30">
        <f t="shared" si="11"/>
        <v>1</v>
      </c>
      <c r="J53" s="30">
        <f t="shared" si="11"/>
        <v>1</v>
      </c>
      <c r="K53" s="30">
        <f t="shared" si="11"/>
        <v>1</v>
      </c>
      <c r="L53" s="30">
        <f t="shared" si="11"/>
        <v>1</v>
      </c>
      <c r="M53" s="30">
        <f t="shared" si="11"/>
        <v>1</v>
      </c>
      <c r="N53" s="31">
        <f t="shared" si="11"/>
        <v>1</v>
      </c>
      <c r="O53" t="s">
        <v>76</v>
      </c>
    </row>
    <row r="54" spans="1:15" ht="18" x14ac:dyDescent="0.35">
      <c r="A54" s="27" t="s">
        <v>58</v>
      </c>
      <c r="B54" s="32" t="s">
        <v>59</v>
      </c>
      <c r="C54" s="33">
        <v>5</v>
      </c>
      <c r="D54" s="33">
        <v>5</v>
      </c>
      <c r="E54" s="33">
        <v>5</v>
      </c>
      <c r="F54" s="33">
        <v>5</v>
      </c>
      <c r="G54" s="33">
        <v>5</v>
      </c>
      <c r="H54" s="33"/>
      <c r="I54" s="33">
        <v>5</v>
      </c>
      <c r="J54" s="33">
        <v>5</v>
      </c>
      <c r="K54" s="33">
        <v>5</v>
      </c>
      <c r="L54" s="33">
        <v>5</v>
      </c>
      <c r="M54" s="33">
        <v>5</v>
      </c>
      <c r="N54" s="34">
        <v>5</v>
      </c>
      <c r="O54" s="22" t="s">
        <v>76</v>
      </c>
    </row>
    <row r="55" spans="1:15" ht="18" x14ac:dyDescent="0.35">
      <c r="A55" s="27" t="s">
        <v>53</v>
      </c>
      <c r="B55" s="7" t="s">
        <v>57</v>
      </c>
      <c r="C55" s="24">
        <f>C50*2</f>
        <v>2.6234272184244737E-2</v>
      </c>
      <c r="D55" s="24">
        <f t="shared" ref="D55:N55" si="12">D50*2</f>
        <v>3.2278602016632442E-2</v>
      </c>
      <c r="E55" s="24">
        <f t="shared" si="12"/>
        <v>3.0635926622186581E-2</v>
      </c>
      <c r="F55" s="24">
        <f t="shared" si="12"/>
        <v>2.4233799475877428E-2</v>
      </c>
      <c r="G55" s="24">
        <f t="shared" si="12"/>
        <v>2.5074939533179193E-2</v>
      </c>
      <c r="H55" s="24"/>
      <c r="I55" s="24">
        <f t="shared" si="12"/>
        <v>4.3360470135485982E-2</v>
      </c>
      <c r="J55" s="24">
        <f t="shared" si="12"/>
        <v>3.3737373495433383E-2</v>
      </c>
      <c r="K55" s="24">
        <f t="shared" si="12"/>
        <v>7.4125339297206091E-2</v>
      </c>
      <c r="L55" s="24">
        <f t="shared" si="12"/>
        <v>2.6187132831333899E-2</v>
      </c>
      <c r="M55" s="24">
        <f t="shared" si="12"/>
        <v>3.0218757971388129E-2</v>
      </c>
      <c r="N55" s="28">
        <f t="shared" si="12"/>
        <v>4.9523477410363829E-2</v>
      </c>
      <c r="O55" t="s">
        <v>28</v>
      </c>
    </row>
    <row r="56" spans="1:15" ht="18" x14ac:dyDescent="0.35">
      <c r="A56" s="27" t="s">
        <v>50</v>
      </c>
      <c r="B56" s="32" t="s">
        <v>60</v>
      </c>
      <c r="C56" s="33">
        <v>15</v>
      </c>
      <c r="D56" s="33">
        <v>15</v>
      </c>
      <c r="E56" s="33">
        <v>15</v>
      </c>
      <c r="F56" s="33">
        <v>15</v>
      </c>
      <c r="G56" s="33">
        <v>15</v>
      </c>
      <c r="H56" s="33"/>
      <c r="I56" s="33">
        <v>15</v>
      </c>
      <c r="J56" s="33">
        <v>15</v>
      </c>
      <c r="K56" s="33">
        <v>15</v>
      </c>
      <c r="L56" s="33">
        <v>15</v>
      </c>
      <c r="M56" s="33">
        <v>15</v>
      </c>
      <c r="N56" s="34">
        <v>15</v>
      </c>
      <c r="O56" s="22" t="s">
        <v>76</v>
      </c>
    </row>
    <row r="57" spans="1:15" ht="18" x14ac:dyDescent="0.35">
      <c r="A57" s="45" t="s">
        <v>51</v>
      </c>
      <c r="B57" s="48" t="s">
        <v>68</v>
      </c>
      <c r="C57" s="24">
        <f>((2*C55)/C39)*100</f>
        <v>1311.7136092122369</v>
      </c>
      <c r="D57" s="24">
        <f t="shared" ref="D57:N57" si="13">((2*D55)/D39)*100</f>
        <v>806.96505041581099</v>
      </c>
      <c r="E57" s="24">
        <f t="shared" si="13"/>
        <v>612.71853244373165</v>
      </c>
      <c r="F57" s="24">
        <f t="shared" si="13"/>
        <v>484.67598951754854</v>
      </c>
      <c r="G57" s="24">
        <f t="shared" si="13"/>
        <v>50.14987906635838</v>
      </c>
      <c r="H57" s="24"/>
      <c r="I57" s="24">
        <f t="shared" si="13"/>
        <v>86.720940270971951</v>
      </c>
      <c r="J57" s="24">
        <f t="shared" si="13"/>
        <v>67.474746990866763</v>
      </c>
      <c r="K57" s="24">
        <f t="shared" si="13"/>
        <v>148.25067859441216</v>
      </c>
      <c r="L57" s="24">
        <f t="shared" si="13"/>
        <v>52.374265662667796</v>
      </c>
      <c r="M57" s="24">
        <f t="shared" si="13"/>
        <v>60.437515942776251</v>
      </c>
      <c r="N57" s="28">
        <f t="shared" si="13"/>
        <v>99.046954820727649</v>
      </c>
      <c r="O57" t="s">
        <v>76</v>
      </c>
    </row>
    <row r="58" spans="1:15" ht="18" x14ac:dyDescent="0.35">
      <c r="A58" s="40" t="s">
        <v>52</v>
      </c>
      <c r="B58" s="41" t="s">
        <v>69</v>
      </c>
      <c r="C58" s="37">
        <f>((2*C55)/C56)*100</f>
        <v>0.34979029578992982</v>
      </c>
      <c r="D58" s="37">
        <f t="shared" ref="D58:N58" si="14">((2*D55)/D56)*100</f>
        <v>0.43038136022176587</v>
      </c>
      <c r="E58" s="37">
        <f t="shared" si="14"/>
        <v>0.40847902162915439</v>
      </c>
      <c r="F58" s="37">
        <f t="shared" si="14"/>
        <v>0.32311732634503237</v>
      </c>
      <c r="G58" s="37">
        <f t="shared" si="14"/>
        <v>0.33433252710905592</v>
      </c>
      <c r="H58" s="37"/>
      <c r="I58" s="37">
        <f t="shared" si="14"/>
        <v>0.57813960180647972</v>
      </c>
      <c r="J58" s="37">
        <f t="shared" si="14"/>
        <v>0.4498316466057784</v>
      </c>
      <c r="K58" s="37">
        <f t="shared" si="14"/>
        <v>0.98833785729608126</v>
      </c>
      <c r="L58" s="37">
        <f t="shared" si="14"/>
        <v>0.34916177108445196</v>
      </c>
      <c r="M58" s="37">
        <f t="shared" si="14"/>
        <v>0.4029167729518417</v>
      </c>
      <c r="N58" s="29">
        <f t="shared" si="14"/>
        <v>0.66031303213818449</v>
      </c>
      <c r="O58" t="s">
        <v>28</v>
      </c>
    </row>
    <row r="59" spans="1:15" x14ac:dyDescent="0.25">
      <c r="C59">
        <f>CEILING(C58,0.1)</f>
        <v>0.4</v>
      </c>
      <c r="D59">
        <f t="shared" ref="D59:N59" si="15">CEILING(D58,0.1)</f>
        <v>0.5</v>
      </c>
      <c r="E59">
        <f t="shared" si="15"/>
        <v>0.5</v>
      </c>
      <c r="F59">
        <f t="shared" si="15"/>
        <v>0.4</v>
      </c>
      <c r="G59">
        <f t="shared" si="15"/>
        <v>0.4</v>
      </c>
      <c r="I59">
        <f t="shared" si="15"/>
        <v>0.60000000000000009</v>
      </c>
      <c r="J59">
        <f t="shared" si="15"/>
        <v>0.5</v>
      </c>
      <c r="K59">
        <f t="shared" si="15"/>
        <v>1</v>
      </c>
      <c r="L59">
        <f t="shared" si="15"/>
        <v>0.4</v>
      </c>
      <c r="M59">
        <f t="shared" si="15"/>
        <v>0.5</v>
      </c>
      <c r="N59">
        <f t="shared" si="15"/>
        <v>0.70000000000000007</v>
      </c>
    </row>
    <row r="91" spans="6:8" x14ac:dyDescent="0.25">
      <c r="F91" s="60"/>
      <c r="G91" s="61"/>
      <c r="H91" s="1"/>
    </row>
    <row r="92" spans="6:8" x14ac:dyDescent="0.25">
      <c r="F92" s="60"/>
      <c r="G92" s="61"/>
      <c r="H92" s="1"/>
    </row>
    <row r="93" spans="6:8" x14ac:dyDescent="0.25">
      <c r="F93" s="60"/>
      <c r="G93" s="61"/>
      <c r="H93" s="1"/>
    </row>
    <row r="94" spans="6:8" x14ac:dyDescent="0.25">
      <c r="F94" s="60"/>
      <c r="G94" s="61"/>
      <c r="H94" s="1"/>
    </row>
    <row r="95" spans="6:8" x14ac:dyDescent="0.25">
      <c r="F95" s="60"/>
      <c r="G95" s="61"/>
      <c r="H95" s="1"/>
    </row>
    <row r="96" spans="6:8" x14ac:dyDescent="0.25">
      <c r="F96" s="60"/>
      <c r="G96" s="61"/>
      <c r="H96" s="1"/>
    </row>
    <row r="97" spans="6:8" x14ac:dyDescent="0.25">
      <c r="F97" s="60"/>
      <c r="G97" s="61"/>
      <c r="H97" s="1"/>
    </row>
    <row r="98" spans="6:8" x14ac:dyDescent="0.25">
      <c r="F98" s="60"/>
      <c r="G98" s="61"/>
      <c r="H98" s="1"/>
    </row>
    <row r="99" spans="6:8" x14ac:dyDescent="0.25">
      <c r="F99" s="60"/>
      <c r="G99" s="61"/>
      <c r="H99" s="1"/>
    </row>
    <row r="100" spans="6:8" x14ac:dyDescent="0.25">
      <c r="F100" s="60"/>
      <c r="G100" s="61"/>
      <c r="H100" s="1"/>
    </row>
    <row r="101" spans="6:8" x14ac:dyDescent="0.25">
      <c r="F101" s="60"/>
      <c r="G101" s="61"/>
      <c r="H101" s="1"/>
    </row>
  </sheetData>
  <mergeCells count="2">
    <mergeCell ref="I1:N1"/>
    <mergeCell ref="C1:G1"/>
  </mergeCells>
  <conditionalFormatting sqref="C40:G41 I40:N41">
    <cfRule type="cellIs" dxfId="4" priority="3" operator="lessThan">
      <formula>1.33</formula>
    </cfRule>
  </conditionalFormatting>
  <conditionalFormatting sqref="C53:N53">
    <cfRule type="cellIs" dxfId="3" priority="2" operator="greaterThan">
      <formula>5</formula>
    </cfRule>
  </conditionalFormatting>
  <conditionalFormatting sqref="C57:N57">
    <cfRule type="cellIs" dxfId="2" priority="1" operator="greaterThan">
      <formula>15</formula>
    </cfRule>
  </conditionalFormatting>
  <pageMargins left="0.7" right="0.7" top="0.78740157499999996" bottom="0.78740157499999996" header="0.3" footer="0.3"/>
  <pageSetup paperSize="9"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FB9D1-7C0E-4266-B58F-D31B5AC68C9D}">
  <dimension ref="A1:O46"/>
  <sheetViews>
    <sheetView topLeftCell="A7" zoomScale="50" zoomScaleNormal="50" workbookViewId="0">
      <selection activeCell="U50" sqref="U50"/>
    </sheetView>
  </sheetViews>
  <sheetFormatPr defaultRowHeight="15" x14ac:dyDescent="0.25"/>
  <cols>
    <col min="1" max="1" width="38.7109375" bestFit="1" customWidth="1"/>
    <col min="3" max="7" width="16" customWidth="1"/>
    <col min="9" max="14" width="14" bestFit="1" customWidth="1"/>
  </cols>
  <sheetData>
    <row r="1" spans="1:14" x14ac:dyDescent="0.25">
      <c r="A1" t="s">
        <v>0</v>
      </c>
      <c r="C1" s="59" t="s">
        <v>70</v>
      </c>
      <c r="D1" s="59"/>
      <c r="E1" s="59"/>
      <c r="F1" s="59"/>
      <c r="G1" s="59"/>
      <c r="I1" s="59" t="s">
        <v>71</v>
      </c>
      <c r="J1" s="59"/>
      <c r="K1" s="59"/>
      <c r="L1" s="59"/>
      <c r="M1" s="59"/>
      <c r="N1" s="59"/>
    </row>
    <row r="2" spans="1:14" x14ac:dyDescent="0.25">
      <c r="C2" s="20" t="s">
        <v>3</v>
      </c>
      <c r="D2" s="20" t="s">
        <v>4</v>
      </c>
      <c r="E2" s="20" t="s">
        <v>5</v>
      </c>
      <c r="F2" s="20" t="s">
        <v>2</v>
      </c>
      <c r="G2" s="20" t="s">
        <v>13</v>
      </c>
      <c r="I2" s="20" t="s">
        <v>6</v>
      </c>
      <c r="J2" s="20" t="s">
        <v>7</v>
      </c>
      <c r="K2" s="20" t="s">
        <v>8</v>
      </c>
      <c r="L2" s="20" t="s">
        <v>9</v>
      </c>
      <c r="M2" s="20" t="s">
        <v>10</v>
      </c>
      <c r="N2" s="20" t="s">
        <v>11</v>
      </c>
    </row>
    <row r="3" spans="1:14" x14ac:dyDescent="0.25">
      <c r="B3" s="20">
        <v>1</v>
      </c>
      <c r="C3" s="9">
        <v>8.9999999999999993E-3</v>
      </c>
      <c r="D3" s="10">
        <v>3.1E-2</v>
      </c>
      <c r="E3" s="10">
        <v>1.9E-2</v>
      </c>
      <c r="F3" s="10">
        <v>3.0000000000000001E-3</v>
      </c>
      <c r="G3" s="11">
        <v>-0.05</v>
      </c>
      <c r="H3" s="1"/>
      <c r="I3" s="9">
        <v>2.7E-2</v>
      </c>
      <c r="J3" s="10">
        <v>1.4999999999999999E-2</v>
      </c>
      <c r="K3" s="10">
        <v>6.2E-2</v>
      </c>
      <c r="L3" s="10">
        <v>8.0000000000000002E-3</v>
      </c>
      <c r="M3" s="10">
        <v>1.2E-2</v>
      </c>
      <c r="N3" s="11">
        <v>3.5999999999999997E-2</v>
      </c>
    </row>
    <row r="4" spans="1:14" x14ac:dyDescent="0.25">
      <c r="B4" s="20">
        <v>2</v>
      </c>
      <c r="C4" s="12">
        <v>1.0999999999999999E-2</v>
      </c>
      <c r="D4" s="13">
        <v>1.7999999999999999E-2</v>
      </c>
      <c r="E4" s="13">
        <v>1.2999999999999999E-2</v>
      </c>
      <c r="F4" s="13">
        <v>3.0000000000000001E-3</v>
      </c>
      <c r="G4" s="14">
        <v>-4.7E-2</v>
      </c>
      <c r="H4" s="1"/>
      <c r="I4" s="12">
        <v>2.9000000000000001E-2</v>
      </c>
      <c r="J4" s="13">
        <v>2.1000000000000001E-2</v>
      </c>
      <c r="K4" s="13">
        <v>5.6000000000000001E-2</v>
      </c>
      <c r="L4" s="13">
        <v>1E-3</v>
      </c>
      <c r="M4" s="13">
        <v>1.7000000000000001E-2</v>
      </c>
      <c r="N4" s="14">
        <v>3.7999999999999999E-2</v>
      </c>
    </row>
    <row r="5" spans="1:14" x14ac:dyDescent="0.25">
      <c r="B5" s="20">
        <v>3</v>
      </c>
      <c r="C5" s="12">
        <v>7.0000000000000001E-3</v>
      </c>
      <c r="D5" s="13">
        <v>2.1000000000000001E-2</v>
      </c>
      <c r="E5" s="13">
        <v>1.7999999999999999E-2</v>
      </c>
      <c r="F5" s="13">
        <v>2E-3</v>
      </c>
      <c r="G5" s="14">
        <v>-4.1000000000000002E-2</v>
      </c>
      <c r="H5" s="1"/>
      <c r="I5" s="12">
        <v>3.5999999999999997E-2</v>
      </c>
      <c r="J5" s="13">
        <v>2.1999999999999999E-2</v>
      </c>
      <c r="K5" s="13">
        <v>6.0999999999999999E-2</v>
      </c>
      <c r="L5" s="13">
        <v>4.0000000000000001E-3</v>
      </c>
      <c r="M5" s="13">
        <v>1.4999999999999999E-2</v>
      </c>
      <c r="N5" s="14">
        <v>3.4000000000000002E-2</v>
      </c>
    </row>
    <row r="6" spans="1:14" x14ac:dyDescent="0.25">
      <c r="B6" s="20">
        <v>4</v>
      </c>
      <c r="C6" s="12">
        <v>8.0000000000000002E-3</v>
      </c>
      <c r="D6" s="13">
        <v>2.1000000000000001E-2</v>
      </c>
      <c r="E6" s="13">
        <v>1.6E-2</v>
      </c>
      <c r="F6" s="13">
        <v>3.0000000000000001E-3</v>
      </c>
      <c r="G6" s="14">
        <v>-4.1000000000000002E-2</v>
      </c>
      <c r="H6" s="1"/>
      <c r="I6" s="12">
        <v>2.7E-2</v>
      </c>
      <c r="J6" s="13">
        <v>1.6E-2</v>
      </c>
      <c r="K6" s="13">
        <v>6.2E-2</v>
      </c>
      <c r="L6" s="13">
        <v>1E-3</v>
      </c>
      <c r="M6" s="13">
        <v>1.7999999999999999E-2</v>
      </c>
      <c r="N6" s="14">
        <v>3.6999999999999998E-2</v>
      </c>
    </row>
    <row r="7" spans="1:14" x14ac:dyDescent="0.25">
      <c r="B7" s="20">
        <v>5</v>
      </c>
      <c r="C7" s="12">
        <v>8.0000000000000002E-3</v>
      </c>
      <c r="D7" s="13">
        <v>1.7000000000000001E-2</v>
      </c>
      <c r="E7" s="13">
        <v>1.7000000000000001E-2</v>
      </c>
      <c r="F7" s="13">
        <v>3.0000000000000001E-3</v>
      </c>
      <c r="G7" s="14">
        <v>-4.4999999999999998E-2</v>
      </c>
      <c r="H7" s="1"/>
      <c r="I7" s="12">
        <v>3.2000000000000001E-2</v>
      </c>
      <c r="J7" s="13">
        <v>1.7999999999999999E-2</v>
      </c>
      <c r="K7" s="13">
        <v>6.4000000000000001E-2</v>
      </c>
      <c r="L7" s="13">
        <v>6.0000000000000001E-3</v>
      </c>
      <c r="M7" s="13">
        <v>0.02</v>
      </c>
      <c r="N7" s="14">
        <v>4.2999999999999997E-2</v>
      </c>
    </row>
    <row r="8" spans="1:14" x14ac:dyDescent="0.25">
      <c r="B8" s="20">
        <v>6</v>
      </c>
      <c r="C8" s="12">
        <v>8.9999999999999993E-3</v>
      </c>
      <c r="D8" s="13">
        <v>2.5000000000000001E-2</v>
      </c>
      <c r="E8" s="13">
        <v>1.4999999999999999E-2</v>
      </c>
      <c r="F8" s="13">
        <v>4.0000000000000001E-3</v>
      </c>
      <c r="G8" s="14">
        <v>-4.8000000000000001E-2</v>
      </c>
      <c r="H8" s="1"/>
      <c r="I8" s="12">
        <v>3.6999999999999998E-2</v>
      </c>
      <c r="J8" s="13">
        <v>1.4999999999999999E-2</v>
      </c>
      <c r="K8" s="13">
        <v>6.5000000000000002E-2</v>
      </c>
      <c r="L8" s="13">
        <v>1.0999999999999999E-2</v>
      </c>
      <c r="M8" s="13">
        <v>1.4999999999999999E-2</v>
      </c>
      <c r="N8" s="14">
        <v>3.5000000000000003E-2</v>
      </c>
    </row>
    <row r="9" spans="1:14" x14ac:dyDescent="0.25">
      <c r="B9" s="20">
        <v>7</v>
      </c>
      <c r="C9" s="12">
        <v>0.01</v>
      </c>
      <c r="D9" s="13">
        <v>1.4E-2</v>
      </c>
      <c r="E9" s="13">
        <v>1.6E-2</v>
      </c>
      <c r="F9" s="13">
        <v>3.0000000000000001E-3</v>
      </c>
      <c r="G9" s="14">
        <v>-4.3999999999999997E-2</v>
      </c>
      <c r="H9" s="1"/>
      <c r="I9" s="12">
        <v>0.03</v>
      </c>
      <c r="J9" s="13">
        <v>1.7000000000000001E-2</v>
      </c>
      <c r="K9" s="13">
        <v>6.3E-2</v>
      </c>
      <c r="L9" s="13">
        <v>1.4E-2</v>
      </c>
      <c r="M9" s="13">
        <v>1.4999999999999999E-2</v>
      </c>
      <c r="N9" s="14">
        <v>4.1000000000000002E-2</v>
      </c>
    </row>
    <row r="10" spans="1:14" x14ac:dyDescent="0.25">
      <c r="B10" s="20">
        <v>8</v>
      </c>
      <c r="C10" s="12">
        <v>0.01</v>
      </c>
      <c r="D10" s="13">
        <v>1.7999999999999999E-2</v>
      </c>
      <c r="E10" s="13">
        <v>1.7000000000000001E-2</v>
      </c>
      <c r="F10" s="13">
        <v>2E-3</v>
      </c>
      <c r="G10" s="14">
        <v>-4.5999999999999999E-2</v>
      </c>
      <c r="H10" s="1"/>
      <c r="I10" s="12">
        <v>3.1E-2</v>
      </c>
      <c r="J10" s="13">
        <v>1.9E-2</v>
      </c>
      <c r="K10" s="13">
        <v>5.6000000000000001E-2</v>
      </c>
      <c r="L10" s="13">
        <v>5.0000000000000001E-3</v>
      </c>
      <c r="M10" s="13">
        <v>8.0000000000000002E-3</v>
      </c>
      <c r="N10" s="14">
        <v>3.3000000000000002E-2</v>
      </c>
    </row>
    <row r="11" spans="1:14" x14ac:dyDescent="0.25">
      <c r="B11" s="20">
        <v>9</v>
      </c>
      <c r="C11" s="12">
        <v>8.9999999999999993E-3</v>
      </c>
      <c r="D11" s="13">
        <v>1.2E-2</v>
      </c>
      <c r="E11" s="13">
        <v>1.0999999999999999E-2</v>
      </c>
      <c r="F11" s="13">
        <v>3.0000000000000001E-3</v>
      </c>
      <c r="G11" s="14">
        <v>-4.2000000000000003E-2</v>
      </c>
      <c r="H11" s="1"/>
      <c r="I11" s="12">
        <v>3.7999999999999999E-2</v>
      </c>
      <c r="J11" s="13">
        <v>1.4999999999999999E-2</v>
      </c>
      <c r="K11" s="13">
        <v>6.0999999999999999E-2</v>
      </c>
      <c r="L11" s="13">
        <v>7.0000000000000001E-3</v>
      </c>
      <c r="M11" s="13">
        <v>1.0999999999999999E-2</v>
      </c>
      <c r="N11" s="14">
        <v>4.2999999999999997E-2</v>
      </c>
    </row>
    <row r="12" spans="1:14" x14ac:dyDescent="0.25">
      <c r="B12" s="20">
        <v>10</v>
      </c>
      <c r="C12" s="12">
        <v>6.0000000000000001E-3</v>
      </c>
      <c r="D12" s="13">
        <v>6.0000000000000001E-3</v>
      </c>
      <c r="E12" s="13">
        <v>1.4999999999999999E-2</v>
      </c>
      <c r="F12" s="13">
        <v>3.0000000000000001E-3</v>
      </c>
      <c r="G12" s="14">
        <v>-4.4999999999999998E-2</v>
      </c>
      <c r="H12" s="1"/>
      <c r="I12" s="12">
        <v>3.5000000000000003E-2</v>
      </c>
      <c r="J12" s="13">
        <v>1.4999999999999999E-2</v>
      </c>
      <c r="K12" s="13">
        <v>6.0999999999999999E-2</v>
      </c>
      <c r="L12" s="13">
        <v>1.0999999999999999E-2</v>
      </c>
      <c r="M12" s="13">
        <v>1.4999999999999999E-2</v>
      </c>
      <c r="N12" s="14">
        <v>3.9E-2</v>
      </c>
    </row>
    <row r="13" spans="1:14" x14ac:dyDescent="0.25">
      <c r="B13" s="20">
        <v>11</v>
      </c>
      <c r="C13" s="12">
        <v>8.0000000000000002E-3</v>
      </c>
      <c r="D13" s="13">
        <v>1.4999999999999999E-2</v>
      </c>
      <c r="E13" s="13">
        <v>1.2999999999999999E-2</v>
      </c>
      <c r="F13" s="13">
        <v>3.0000000000000001E-3</v>
      </c>
      <c r="G13" s="14">
        <v>-4.1000000000000002E-2</v>
      </c>
      <c r="H13" s="1"/>
      <c r="I13" s="12">
        <v>3.4000000000000002E-2</v>
      </c>
      <c r="J13" s="13">
        <v>1.7000000000000001E-2</v>
      </c>
      <c r="K13" s="13">
        <v>6.0999999999999999E-2</v>
      </c>
      <c r="L13" s="13">
        <v>0.01</v>
      </c>
      <c r="M13" s="13">
        <v>8.9999999999999993E-3</v>
      </c>
      <c r="N13" s="14">
        <v>4.2999999999999997E-2</v>
      </c>
    </row>
    <row r="14" spans="1:14" x14ac:dyDescent="0.25">
      <c r="B14" s="20">
        <v>12</v>
      </c>
      <c r="C14" s="12">
        <v>5.0000000000000001E-3</v>
      </c>
      <c r="D14" s="13">
        <v>8.9999999999999993E-3</v>
      </c>
      <c r="E14" s="13">
        <v>1.6E-2</v>
      </c>
      <c r="F14" s="13">
        <v>3.0000000000000001E-3</v>
      </c>
      <c r="G14" s="14">
        <v>-4.5999999999999999E-2</v>
      </c>
      <c r="H14" s="1"/>
      <c r="I14" s="12">
        <v>3.2000000000000001E-2</v>
      </c>
      <c r="J14" s="13">
        <v>2.1999999999999999E-2</v>
      </c>
      <c r="K14" s="13">
        <v>6.4000000000000001E-2</v>
      </c>
      <c r="L14" s="13">
        <v>4.0000000000000001E-3</v>
      </c>
      <c r="M14" s="13">
        <v>1.7000000000000001E-2</v>
      </c>
      <c r="N14" s="14">
        <v>3.6999999999999998E-2</v>
      </c>
    </row>
    <row r="15" spans="1:14" x14ac:dyDescent="0.25">
      <c r="B15" s="20">
        <v>13</v>
      </c>
      <c r="C15" s="12">
        <v>7.0000000000000001E-3</v>
      </c>
      <c r="D15" s="13">
        <v>3.0000000000000001E-3</v>
      </c>
      <c r="E15" s="13">
        <v>1.7999999999999999E-2</v>
      </c>
      <c r="F15" s="13">
        <v>3.0000000000000001E-3</v>
      </c>
      <c r="G15" s="14">
        <v>-4.5999999999999999E-2</v>
      </c>
      <c r="H15" s="1"/>
      <c r="I15" s="12">
        <v>3.5000000000000003E-2</v>
      </c>
      <c r="J15" s="13">
        <v>1.7000000000000001E-2</v>
      </c>
      <c r="K15" s="13">
        <v>6.5000000000000002E-2</v>
      </c>
      <c r="L15" s="13">
        <v>1.2E-2</v>
      </c>
      <c r="M15" s="13">
        <v>1.0999999999999999E-2</v>
      </c>
      <c r="N15" s="14">
        <v>3.5999999999999997E-2</v>
      </c>
    </row>
    <row r="16" spans="1:14" x14ac:dyDescent="0.25">
      <c r="B16" s="20">
        <v>14</v>
      </c>
      <c r="C16" s="12">
        <v>0.01</v>
      </c>
      <c r="D16" s="13">
        <v>4.0000000000000001E-3</v>
      </c>
      <c r="E16" s="13">
        <v>1.7000000000000001E-2</v>
      </c>
      <c r="F16" s="13">
        <v>2E-3</v>
      </c>
      <c r="G16" s="14">
        <v>-4.7E-2</v>
      </c>
      <c r="H16" s="1"/>
      <c r="I16" s="12">
        <v>3.2000000000000001E-2</v>
      </c>
      <c r="J16" s="13">
        <v>2.1000000000000001E-2</v>
      </c>
      <c r="K16" s="13">
        <v>6.5000000000000002E-2</v>
      </c>
      <c r="L16" s="13">
        <v>8.9999999999999993E-3</v>
      </c>
      <c r="M16" s="13">
        <v>1.7999999999999999E-2</v>
      </c>
      <c r="N16" s="14">
        <v>3.7999999999999999E-2</v>
      </c>
    </row>
    <row r="17" spans="2:14" x14ac:dyDescent="0.25">
      <c r="B17" s="20">
        <v>15</v>
      </c>
      <c r="C17" s="12">
        <v>8.9999999999999993E-3</v>
      </c>
      <c r="D17" s="13">
        <v>5.0000000000000001E-3</v>
      </c>
      <c r="E17" s="13">
        <v>1.2999999999999999E-2</v>
      </c>
      <c r="F17" s="13">
        <v>3.0000000000000001E-3</v>
      </c>
      <c r="G17" s="14">
        <v>-4.4999999999999998E-2</v>
      </c>
      <c r="H17" s="1"/>
      <c r="I17" s="12">
        <v>3.4000000000000002E-2</v>
      </c>
      <c r="J17" s="13">
        <v>1.7999999999999999E-2</v>
      </c>
      <c r="K17" s="13">
        <v>6.4000000000000001E-2</v>
      </c>
      <c r="L17" s="13">
        <v>1.2E-2</v>
      </c>
      <c r="M17" s="13">
        <v>0.01</v>
      </c>
      <c r="N17" s="14">
        <v>4.2999999999999997E-2</v>
      </c>
    </row>
    <row r="18" spans="2:14" x14ac:dyDescent="0.25">
      <c r="B18" s="20">
        <v>16</v>
      </c>
      <c r="C18" s="15">
        <v>8.0000000000000002E-3</v>
      </c>
      <c r="D18" s="8">
        <v>2.3E-2</v>
      </c>
      <c r="E18" s="8">
        <v>1.4999999999999999E-2</v>
      </c>
      <c r="F18" s="8">
        <v>4.0000000000000001E-3</v>
      </c>
      <c r="G18" s="16">
        <v>-4.7E-2</v>
      </c>
      <c r="H18" s="8"/>
      <c r="I18" s="15">
        <v>3.2000000000000001E-2</v>
      </c>
      <c r="J18" s="8">
        <v>2.3E-2</v>
      </c>
      <c r="K18" s="8">
        <v>6.3E-2</v>
      </c>
      <c r="L18" s="8">
        <v>5.0000000000000001E-3</v>
      </c>
      <c r="M18" s="8">
        <v>1.7999999999999999E-2</v>
      </c>
      <c r="N18" s="16">
        <v>3.4000000000000002E-2</v>
      </c>
    </row>
    <row r="19" spans="2:14" x14ac:dyDescent="0.25">
      <c r="B19" s="20">
        <v>17</v>
      </c>
      <c r="C19" s="12">
        <v>6.0000000000000001E-3</v>
      </c>
      <c r="D19" s="13">
        <v>1.2999999999999999E-2</v>
      </c>
      <c r="E19" s="13">
        <v>1.9E-2</v>
      </c>
      <c r="F19" s="13">
        <v>3.0000000000000001E-3</v>
      </c>
      <c r="G19" s="14">
        <v>-4.8000000000000001E-2</v>
      </c>
      <c r="H19" s="1"/>
      <c r="I19" s="12">
        <v>2.5000000000000001E-2</v>
      </c>
      <c r="J19" s="13">
        <v>2.1000000000000001E-2</v>
      </c>
      <c r="K19" s="13">
        <v>6.3E-2</v>
      </c>
      <c r="L19" s="13">
        <v>6.0000000000000001E-3</v>
      </c>
      <c r="M19" s="13">
        <v>1.2E-2</v>
      </c>
      <c r="N19" s="14">
        <v>0.03</v>
      </c>
    </row>
    <row r="20" spans="2:14" x14ac:dyDescent="0.25">
      <c r="B20" s="20">
        <v>18</v>
      </c>
      <c r="C20" s="12">
        <v>0.01</v>
      </c>
      <c r="D20" s="13">
        <v>1.6E-2</v>
      </c>
      <c r="E20" s="13">
        <v>0.02</v>
      </c>
      <c r="F20" s="13">
        <v>3.0000000000000001E-3</v>
      </c>
      <c r="G20" s="14">
        <v>-4.3999999999999997E-2</v>
      </c>
      <c r="H20" s="1"/>
      <c r="I20" s="12">
        <v>3.2000000000000001E-2</v>
      </c>
      <c r="J20" s="13">
        <v>1.9E-2</v>
      </c>
      <c r="K20" s="13">
        <v>5.8999999999999997E-2</v>
      </c>
      <c r="L20" s="13">
        <v>0.01</v>
      </c>
      <c r="M20" s="13">
        <v>1.0999999999999999E-2</v>
      </c>
      <c r="N20" s="14">
        <v>0.04</v>
      </c>
    </row>
    <row r="21" spans="2:14" x14ac:dyDescent="0.25">
      <c r="B21" s="20">
        <v>19</v>
      </c>
      <c r="C21" s="12">
        <v>8.0000000000000002E-3</v>
      </c>
      <c r="D21" s="13">
        <v>1.4E-2</v>
      </c>
      <c r="E21" s="13">
        <v>0.02</v>
      </c>
      <c r="F21" s="13">
        <v>2E-3</v>
      </c>
      <c r="G21" s="14">
        <v>-4.2000000000000003E-2</v>
      </c>
      <c r="H21" s="1"/>
      <c r="I21" s="12">
        <v>2.9000000000000001E-2</v>
      </c>
      <c r="J21" s="13">
        <v>2.1999999999999999E-2</v>
      </c>
      <c r="K21" s="13">
        <v>6.0999999999999999E-2</v>
      </c>
      <c r="L21" s="13">
        <v>3.0000000000000001E-3</v>
      </c>
      <c r="M21" s="13">
        <v>1.7000000000000001E-2</v>
      </c>
      <c r="N21" s="14">
        <v>0.03</v>
      </c>
    </row>
    <row r="22" spans="2:14" x14ac:dyDescent="0.25">
      <c r="B22" s="20">
        <v>20</v>
      </c>
      <c r="C22" s="12">
        <v>1.0999999999999999E-2</v>
      </c>
      <c r="D22" s="13">
        <v>1.4E-2</v>
      </c>
      <c r="E22" s="13">
        <v>1.9E-2</v>
      </c>
      <c r="F22" s="13">
        <v>2E-3</v>
      </c>
      <c r="G22" s="14">
        <v>-4.7E-2</v>
      </c>
      <c r="H22" s="1"/>
      <c r="I22" s="12">
        <v>2.8000000000000001E-2</v>
      </c>
      <c r="J22" s="13">
        <v>2.4E-2</v>
      </c>
      <c r="K22" s="13">
        <v>0.06</v>
      </c>
      <c r="L22" s="13">
        <v>2E-3</v>
      </c>
      <c r="M22" s="13">
        <v>2.1000000000000001E-2</v>
      </c>
      <c r="N22" s="14">
        <v>3.5999999999999997E-2</v>
      </c>
    </row>
    <row r="23" spans="2:14" x14ac:dyDescent="0.25">
      <c r="B23" s="20">
        <v>21</v>
      </c>
      <c r="C23" s="12">
        <v>0.01</v>
      </c>
      <c r="D23" s="13">
        <v>1.6E-2</v>
      </c>
      <c r="E23" s="13">
        <v>1.4E-2</v>
      </c>
      <c r="F23" s="13">
        <v>3.0000000000000001E-3</v>
      </c>
      <c r="G23" s="14">
        <v>-4.7E-2</v>
      </c>
      <c r="H23" s="1"/>
      <c r="I23" s="12">
        <v>2.7E-2</v>
      </c>
      <c r="J23" s="13">
        <v>1.7999999999999999E-2</v>
      </c>
      <c r="K23" s="13">
        <v>5.5E-2</v>
      </c>
      <c r="L23" s="13">
        <v>8.9999999999999993E-3</v>
      </c>
      <c r="M23" s="13">
        <v>8.9999999999999993E-3</v>
      </c>
      <c r="N23" s="14">
        <v>3.3000000000000002E-2</v>
      </c>
    </row>
    <row r="24" spans="2:14" x14ac:dyDescent="0.25">
      <c r="B24" s="20">
        <v>22</v>
      </c>
      <c r="C24" s="12">
        <v>0.01</v>
      </c>
      <c r="D24" s="13">
        <v>1.7000000000000001E-2</v>
      </c>
      <c r="E24" s="13">
        <v>1.7999999999999999E-2</v>
      </c>
      <c r="F24" s="13">
        <v>2E-3</v>
      </c>
      <c r="G24" s="14">
        <v>-4.4999999999999998E-2</v>
      </c>
      <c r="H24" s="1"/>
      <c r="I24" s="12">
        <v>2.5000000000000001E-2</v>
      </c>
      <c r="J24" s="13">
        <v>2.5000000000000001E-2</v>
      </c>
      <c r="K24" s="13">
        <v>0.06</v>
      </c>
      <c r="L24" s="13">
        <v>6.0000000000000001E-3</v>
      </c>
      <c r="M24" s="13">
        <v>1.4999999999999999E-2</v>
      </c>
      <c r="N24" s="14">
        <v>3.7999999999999999E-2</v>
      </c>
    </row>
    <row r="25" spans="2:14" x14ac:dyDescent="0.25">
      <c r="B25" s="20">
        <v>23</v>
      </c>
      <c r="C25" s="12">
        <v>1.0999999999999999E-2</v>
      </c>
      <c r="D25" s="13">
        <v>1.4999999999999999E-2</v>
      </c>
      <c r="E25" s="13">
        <v>8.9999999999999993E-3</v>
      </c>
      <c r="F25" s="13">
        <v>3.0000000000000001E-3</v>
      </c>
      <c r="G25" s="14">
        <v>-4.5999999999999999E-2</v>
      </c>
      <c r="H25" s="1"/>
      <c r="I25" s="12">
        <v>0.03</v>
      </c>
      <c r="J25" s="13">
        <v>2.1000000000000001E-2</v>
      </c>
      <c r="K25" s="13">
        <v>5.6000000000000001E-2</v>
      </c>
      <c r="L25" s="13">
        <v>8.0000000000000002E-3</v>
      </c>
      <c r="M25" s="13">
        <v>1.7999999999999999E-2</v>
      </c>
      <c r="N25" s="14">
        <v>3.1E-2</v>
      </c>
    </row>
    <row r="26" spans="2:14" x14ac:dyDescent="0.25">
      <c r="B26" s="20">
        <v>24</v>
      </c>
      <c r="C26" s="12">
        <v>8.9999999999999993E-3</v>
      </c>
      <c r="D26" s="13">
        <v>1.6E-2</v>
      </c>
      <c r="E26" s="13">
        <v>1.6E-2</v>
      </c>
      <c r="F26" s="13">
        <v>3.0000000000000001E-3</v>
      </c>
      <c r="G26" s="14">
        <v>-4.4999999999999998E-2</v>
      </c>
      <c r="H26" s="1"/>
      <c r="I26" s="12">
        <v>2.8000000000000001E-2</v>
      </c>
      <c r="J26" s="13">
        <v>2.3E-2</v>
      </c>
      <c r="K26" s="13">
        <v>6.2E-2</v>
      </c>
      <c r="L26" s="13">
        <v>0.01</v>
      </c>
      <c r="M26" s="13">
        <v>1.2999999999999999E-2</v>
      </c>
      <c r="N26" s="14">
        <v>4.2000000000000003E-2</v>
      </c>
    </row>
    <row r="27" spans="2:14" x14ac:dyDescent="0.25">
      <c r="B27" s="20">
        <v>25</v>
      </c>
      <c r="C27" s="12">
        <v>8.9999999999999993E-3</v>
      </c>
      <c r="D27" s="13">
        <v>8.0000000000000002E-3</v>
      </c>
      <c r="E27" s="13">
        <v>1.6E-2</v>
      </c>
      <c r="F27" s="13">
        <v>2E-3</v>
      </c>
      <c r="G27" s="14">
        <v>-4.4999999999999998E-2</v>
      </c>
      <c r="H27" s="1"/>
      <c r="I27" s="12">
        <v>2.3E-2</v>
      </c>
      <c r="J27" s="13">
        <v>2.1999999999999999E-2</v>
      </c>
      <c r="K27" s="13">
        <v>6.3E-2</v>
      </c>
      <c r="L27" s="13">
        <v>6.0000000000000001E-3</v>
      </c>
      <c r="M27" s="13">
        <v>1.6E-2</v>
      </c>
      <c r="N27" s="14">
        <v>3.7999999999999999E-2</v>
      </c>
    </row>
    <row r="28" spans="2:14" x14ac:dyDescent="0.25">
      <c r="B28" s="20">
        <v>26</v>
      </c>
      <c r="C28" s="12">
        <v>1.0999999999999999E-2</v>
      </c>
      <c r="D28" s="13">
        <v>1.6E-2</v>
      </c>
      <c r="E28" s="13">
        <v>1.0999999999999999E-2</v>
      </c>
      <c r="F28" s="13">
        <v>2E-3</v>
      </c>
      <c r="G28" s="14">
        <v>-4.4999999999999998E-2</v>
      </c>
      <c r="H28" s="1"/>
      <c r="I28" s="12">
        <v>2.9000000000000001E-2</v>
      </c>
      <c r="J28" s="13">
        <v>2.1000000000000001E-2</v>
      </c>
      <c r="K28" s="13">
        <v>5.3999999999999999E-2</v>
      </c>
      <c r="L28" s="13">
        <v>5.0000000000000001E-3</v>
      </c>
      <c r="M28" s="13">
        <v>1.9E-2</v>
      </c>
      <c r="N28" s="14">
        <v>3.7999999999999999E-2</v>
      </c>
    </row>
    <row r="29" spans="2:14" x14ac:dyDescent="0.25">
      <c r="B29" s="20">
        <v>27</v>
      </c>
      <c r="C29" s="12">
        <v>8.0000000000000002E-3</v>
      </c>
      <c r="D29" s="13">
        <v>2.1999999999999999E-2</v>
      </c>
      <c r="E29" s="13">
        <v>0.01</v>
      </c>
      <c r="F29" s="13">
        <v>2E-3</v>
      </c>
      <c r="G29" s="14">
        <v>-4.9000000000000002E-2</v>
      </c>
      <c r="H29" s="1"/>
      <c r="I29" s="12">
        <v>3.1E-2</v>
      </c>
      <c r="J29" s="13">
        <v>1.7999999999999999E-2</v>
      </c>
      <c r="K29" s="13">
        <v>5.5E-2</v>
      </c>
      <c r="L29" s="13">
        <v>3.0000000000000001E-3</v>
      </c>
      <c r="M29" s="13">
        <v>8.9999999999999993E-3</v>
      </c>
      <c r="N29" s="14">
        <v>3.5999999999999997E-2</v>
      </c>
    </row>
    <row r="30" spans="2:14" x14ac:dyDescent="0.25">
      <c r="B30" s="20">
        <v>28</v>
      </c>
      <c r="C30" s="12">
        <v>1.0999999999999999E-2</v>
      </c>
      <c r="D30" s="13">
        <v>1.7999999999999999E-2</v>
      </c>
      <c r="E30" s="13">
        <v>1.7000000000000001E-2</v>
      </c>
      <c r="F30" s="13">
        <v>3.0000000000000001E-3</v>
      </c>
      <c r="G30" s="14">
        <v>-4.4999999999999998E-2</v>
      </c>
      <c r="H30" s="1"/>
      <c r="I30" s="12">
        <v>2.7E-2</v>
      </c>
      <c r="J30" s="13">
        <v>2.5000000000000001E-2</v>
      </c>
      <c r="K30" s="13">
        <v>5.2999999999999999E-2</v>
      </c>
      <c r="L30" s="13">
        <v>3.0000000000000001E-3</v>
      </c>
      <c r="M30" s="13">
        <v>1.2999999999999999E-2</v>
      </c>
      <c r="N30" s="14">
        <v>3.5000000000000003E-2</v>
      </c>
    </row>
    <row r="31" spans="2:14" x14ac:dyDescent="0.25">
      <c r="B31" s="20">
        <v>29</v>
      </c>
      <c r="C31" s="12">
        <v>7.0000000000000001E-3</v>
      </c>
      <c r="D31" s="13">
        <v>1.7999999999999999E-2</v>
      </c>
      <c r="E31" s="13">
        <v>1.9E-2</v>
      </c>
      <c r="F31" s="13">
        <v>3.0000000000000001E-3</v>
      </c>
      <c r="G31" s="14">
        <v>-4.2000000000000003E-2</v>
      </c>
      <c r="H31" s="1"/>
      <c r="I31" s="12">
        <v>3.1E-2</v>
      </c>
      <c r="J31" s="13">
        <v>1.7000000000000001E-2</v>
      </c>
      <c r="K31" s="13">
        <v>5.7000000000000002E-2</v>
      </c>
      <c r="L31" s="13">
        <v>1E-3</v>
      </c>
      <c r="M31" s="13">
        <v>1.7000000000000001E-2</v>
      </c>
      <c r="N31" s="14">
        <v>3.7999999999999999E-2</v>
      </c>
    </row>
    <row r="32" spans="2:14" x14ac:dyDescent="0.25">
      <c r="B32" s="20">
        <v>30</v>
      </c>
      <c r="C32" s="17">
        <v>5.0000000000000001E-3</v>
      </c>
      <c r="D32" s="18">
        <v>1.6E-2</v>
      </c>
      <c r="E32" s="18">
        <v>1.4E-2</v>
      </c>
      <c r="F32" s="18">
        <v>2E-3</v>
      </c>
      <c r="G32" s="19">
        <v>-0.05</v>
      </c>
      <c r="H32" s="1"/>
      <c r="I32" s="17">
        <v>3.3000000000000002E-2</v>
      </c>
      <c r="J32" s="18">
        <v>2.5999999999999999E-2</v>
      </c>
      <c r="K32" s="18">
        <v>6.2E-2</v>
      </c>
      <c r="L32" s="18">
        <v>1E-3</v>
      </c>
      <c r="M32" s="18">
        <v>1.9E-2</v>
      </c>
      <c r="N32" s="19">
        <v>3.4000000000000002E-2</v>
      </c>
    </row>
    <row r="33" spans="1:15" x14ac:dyDescent="0.25">
      <c r="C33" s="13"/>
      <c r="D33" s="13"/>
      <c r="E33" s="13"/>
      <c r="F33" s="13"/>
      <c r="G33" s="13"/>
      <c r="H33" s="1"/>
      <c r="I33" s="13"/>
      <c r="J33" s="13"/>
      <c r="K33" s="13"/>
      <c r="L33" s="13"/>
      <c r="M33" s="13"/>
      <c r="N33" s="13"/>
    </row>
    <row r="34" spans="1:15" ht="18" x14ac:dyDescent="0.35">
      <c r="A34" s="21" t="s">
        <v>30</v>
      </c>
      <c r="C34" s="13"/>
      <c r="D34" s="13"/>
      <c r="E34" s="13"/>
      <c r="F34" s="13"/>
      <c r="G34" s="13"/>
      <c r="H34" s="1"/>
      <c r="I34" s="1"/>
      <c r="J34" s="1"/>
      <c r="K34" s="1"/>
      <c r="L34" s="1"/>
      <c r="M34" s="1"/>
      <c r="N34" s="1"/>
    </row>
    <row r="35" spans="1:15" ht="18" x14ac:dyDescent="0.35">
      <c r="A35" s="25" t="s">
        <v>61</v>
      </c>
      <c r="B35" s="4" t="s">
        <v>31</v>
      </c>
      <c r="C35" s="42">
        <f>_xlfn.STDEV.P(C3:C32)</f>
        <v>1.7384539747207059E-3</v>
      </c>
      <c r="D35" s="42">
        <f>_xlfn.STDEV.P(D3:D32)</f>
        <v>6.1453686264987739E-3</v>
      </c>
      <c r="E35" s="42">
        <f>_xlfn.STDEV.P(E3:E32)</f>
        <v>2.9114715637743511E-3</v>
      </c>
      <c r="F35" s="42">
        <f>_xlfn.STDEV.P(F3:F32)</f>
        <v>5.7348835113617519E-4</v>
      </c>
      <c r="G35" s="42">
        <f>_xlfn.STDEV.P(G3:G32)</f>
        <v>2.4560582693051525E-3</v>
      </c>
      <c r="H35" s="42"/>
      <c r="I35" s="42">
        <f t="shared" ref="I35:N35" si="0">_xlfn.STDEV.P(I3:I32)</f>
        <v>3.6376121594010298E-3</v>
      </c>
      <c r="J35" s="42">
        <f t="shared" si="0"/>
        <v>3.2112648944336904E-3</v>
      </c>
      <c r="K35" s="42">
        <f t="shared" si="0"/>
        <v>3.499365021765457E-3</v>
      </c>
      <c r="L35" s="42">
        <f t="shared" si="0"/>
        <v>3.693989111456005E-3</v>
      </c>
      <c r="M35" s="42">
        <f t="shared" si="0"/>
        <v>3.6386810797320503E-3</v>
      </c>
      <c r="N35" s="26">
        <f t="shared" si="0"/>
        <v>3.6921839366724704E-3</v>
      </c>
      <c r="O35" t="s">
        <v>28</v>
      </c>
    </row>
    <row r="36" spans="1:15" ht="18" x14ac:dyDescent="0.35">
      <c r="A36" s="27" t="s">
        <v>62</v>
      </c>
      <c r="B36" s="7" t="s">
        <v>32</v>
      </c>
      <c r="C36" s="43">
        <f>AVERAGE(C3:C32)</f>
        <v>8.6666666666666715E-3</v>
      </c>
      <c r="D36" s="43">
        <f>AVERAGE(D3:D32)</f>
        <v>1.5366666666666673E-2</v>
      </c>
      <c r="E36" s="43">
        <f>AVERAGE(E3:E32)</f>
        <v>1.5700000000000009E-2</v>
      </c>
      <c r="F36" s="43">
        <f>AVERAGE(F3:F32)</f>
        <v>2.733333333333335E-3</v>
      </c>
      <c r="G36" s="43">
        <f>AVERAGE(G3:G32)</f>
        <v>-4.5366666666666666E-2</v>
      </c>
      <c r="H36" s="43"/>
      <c r="I36" s="43">
        <f t="shared" ref="I36:N36" si="1">AVERAGE(I3:I32)</f>
        <v>3.0633333333333349E-2</v>
      </c>
      <c r="J36" s="43">
        <f t="shared" si="1"/>
        <v>1.9766666666666675E-2</v>
      </c>
      <c r="K36" s="43">
        <f t="shared" si="1"/>
        <v>6.0433333333333325E-2</v>
      </c>
      <c r="L36" s="43">
        <f t="shared" si="1"/>
        <v>6.4333333333333352E-3</v>
      </c>
      <c r="M36" s="43">
        <f t="shared" si="1"/>
        <v>1.4600000000000007E-2</v>
      </c>
      <c r="N36" s="44">
        <f t="shared" si="1"/>
        <v>3.6966666666666675E-2</v>
      </c>
      <c r="O36" t="s">
        <v>28</v>
      </c>
    </row>
    <row r="37" spans="1:15" x14ac:dyDescent="0.25">
      <c r="A37" s="27" t="s">
        <v>63</v>
      </c>
      <c r="B37" s="7" t="s">
        <v>18</v>
      </c>
      <c r="C37" s="43">
        <f>MAX(C3:C32)-MIN(C3:C32)</f>
        <v>5.9999999999999993E-3</v>
      </c>
      <c r="D37" s="43">
        <f t="shared" ref="D37:N37" si="2">MAX(D3:D32)-MIN(D3:D32)</f>
        <v>2.8000000000000001E-2</v>
      </c>
      <c r="E37" s="43">
        <f t="shared" si="2"/>
        <v>1.1000000000000001E-2</v>
      </c>
      <c r="F37" s="43">
        <f t="shared" si="2"/>
        <v>2E-3</v>
      </c>
      <c r="G37" s="43">
        <f t="shared" si="2"/>
        <v>9.0000000000000011E-3</v>
      </c>
      <c r="H37" s="43"/>
      <c r="I37" s="43">
        <f t="shared" si="2"/>
        <v>1.4999999999999999E-2</v>
      </c>
      <c r="J37" s="43">
        <f t="shared" si="2"/>
        <v>1.0999999999999999E-2</v>
      </c>
      <c r="K37" s="43">
        <f t="shared" si="2"/>
        <v>1.2000000000000004E-2</v>
      </c>
      <c r="L37" s="43">
        <f t="shared" si="2"/>
        <v>1.3000000000000001E-2</v>
      </c>
      <c r="M37" s="43">
        <f t="shared" si="2"/>
        <v>1.3000000000000001E-2</v>
      </c>
      <c r="N37" s="44">
        <f t="shared" si="2"/>
        <v>1.2999999999999998E-2</v>
      </c>
      <c r="O37" t="s">
        <v>28</v>
      </c>
    </row>
    <row r="38" spans="1:15" ht="18" x14ac:dyDescent="0.35">
      <c r="A38" s="27" t="s">
        <v>64</v>
      </c>
      <c r="B38" s="7" t="s">
        <v>33</v>
      </c>
      <c r="C38" s="24">
        <v>0</v>
      </c>
      <c r="D38" s="24">
        <v>0</v>
      </c>
      <c r="E38" s="24">
        <v>0</v>
      </c>
      <c r="F38" s="24">
        <v>0</v>
      </c>
      <c r="G38" s="24">
        <v>-0.05</v>
      </c>
      <c r="H38" s="24"/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8">
        <v>0</v>
      </c>
      <c r="O38" t="s">
        <v>28</v>
      </c>
    </row>
    <row r="39" spans="1:15" x14ac:dyDescent="0.25">
      <c r="A39" s="27" t="s">
        <v>65</v>
      </c>
      <c r="B39" s="7" t="s">
        <v>22</v>
      </c>
      <c r="C39" s="24">
        <v>4.0000000000000001E-3</v>
      </c>
      <c r="D39" s="24">
        <v>8.0000000000000002E-3</v>
      </c>
      <c r="E39" s="24">
        <v>0.01</v>
      </c>
      <c r="F39" s="24">
        <v>0.01</v>
      </c>
      <c r="G39" s="24">
        <v>0.1</v>
      </c>
      <c r="H39" s="24"/>
      <c r="I39" s="24">
        <v>0.1</v>
      </c>
      <c r="J39" s="24">
        <v>0.1</v>
      </c>
      <c r="K39" s="24">
        <v>0.1</v>
      </c>
      <c r="L39" s="24">
        <v>0.1</v>
      </c>
      <c r="M39" s="24">
        <v>0.1</v>
      </c>
      <c r="N39" s="28">
        <v>0.1</v>
      </c>
      <c r="O39" t="s">
        <v>28</v>
      </c>
    </row>
    <row r="40" spans="1:15" ht="18" x14ac:dyDescent="0.35">
      <c r="A40" s="27" t="s">
        <v>66</v>
      </c>
      <c r="B40" s="7" t="s">
        <v>34</v>
      </c>
      <c r="C40" s="24">
        <f>(0.2*C39)/(6*C35)</f>
        <v>7.6696498884737063E-2</v>
      </c>
      <c r="D40" s="24">
        <f t="shared" ref="D40:N40" si="3">(0.2*D39)/(6*D35)</f>
        <v>4.3393111605510924E-2</v>
      </c>
      <c r="E40" s="24">
        <f t="shared" si="3"/>
        <v>0.11448964073041099</v>
      </c>
      <c r="F40" s="24">
        <f t="shared" si="3"/>
        <v>0.58123819371909635</v>
      </c>
      <c r="G40" s="24">
        <f t="shared" si="3"/>
        <v>1.3571882129149861</v>
      </c>
      <c r="H40" s="24"/>
      <c r="I40" s="24">
        <f t="shared" si="3"/>
        <v>0.91635204284180782</v>
      </c>
      <c r="J40" s="24">
        <f t="shared" si="3"/>
        <v>1.0380125722768101</v>
      </c>
      <c r="K40" s="24">
        <f t="shared" si="3"/>
        <v>0.95255376692644689</v>
      </c>
      <c r="L40" s="24">
        <f t="shared" si="3"/>
        <v>0.9023668540320855</v>
      </c>
      <c r="M40" s="24">
        <f t="shared" si="3"/>
        <v>0.91608284988218813</v>
      </c>
      <c r="N40" s="24">
        <f t="shared" si="3"/>
        <v>0.90280803733127513</v>
      </c>
      <c r="O40" t="s">
        <v>75</v>
      </c>
    </row>
    <row r="41" spans="1:15" ht="18" x14ac:dyDescent="0.35">
      <c r="A41" s="35" t="s">
        <v>67</v>
      </c>
      <c r="B41" s="36" t="s">
        <v>35</v>
      </c>
      <c r="C41" s="37">
        <f>(ABS((0.1*C39)-ABS(C36-C38))/(3*C35))</f>
        <v>1.5850609769512338</v>
      </c>
      <c r="D41" s="37">
        <f t="shared" ref="D41:N41" si="4">(ABS((0.1*D39)-ABS(D36-D38))/(3*D35))</f>
        <v>0.79011624048367834</v>
      </c>
      <c r="E41" s="37">
        <f t="shared" si="4"/>
        <v>1.6829977187370424</v>
      </c>
      <c r="F41" s="37">
        <f t="shared" si="4"/>
        <v>1.0074795357797679</v>
      </c>
      <c r="G41" s="37">
        <f t="shared" si="4"/>
        <v>0.7283576742643757</v>
      </c>
      <c r="H41" s="37"/>
      <c r="I41" s="37">
        <f t="shared" si="4"/>
        <v>1.8907397150635978</v>
      </c>
      <c r="J41" s="37">
        <f t="shared" si="4"/>
        <v>1.0137922789236851</v>
      </c>
      <c r="K41" s="37">
        <f t="shared" si="4"/>
        <v>4.8040461645323784</v>
      </c>
      <c r="L41" s="37">
        <f t="shared" si="4"/>
        <v>0.32184417793811049</v>
      </c>
      <c r="M41" s="37">
        <f t="shared" si="4"/>
        <v>0.42139811094580693</v>
      </c>
      <c r="N41" s="37">
        <f t="shared" si="4"/>
        <v>2.4345723406700053</v>
      </c>
      <c r="O41" t="s">
        <v>75</v>
      </c>
    </row>
    <row r="43" spans="1:15" x14ac:dyDescent="0.25">
      <c r="A43" s="25"/>
      <c r="B43" s="4" t="s">
        <v>77</v>
      </c>
      <c r="C43" s="42">
        <f>6*C40</f>
        <v>0.46017899330842238</v>
      </c>
      <c r="D43" s="42">
        <f t="shared" ref="D43:N43" si="5">6*D40</f>
        <v>0.26035866963306553</v>
      </c>
      <c r="E43" s="42">
        <f t="shared" si="5"/>
        <v>0.68693784438246586</v>
      </c>
      <c r="F43" s="42">
        <f t="shared" si="5"/>
        <v>3.4874291623145783</v>
      </c>
      <c r="G43" s="42">
        <f t="shared" si="5"/>
        <v>8.1431292774899173</v>
      </c>
      <c r="H43" s="42"/>
      <c r="I43" s="42">
        <f t="shared" si="5"/>
        <v>5.4981122570508472</v>
      </c>
      <c r="J43" s="42">
        <f t="shared" si="5"/>
        <v>6.2280754336608606</v>
      </c>
      <c r="K43" s="42">
        <f t="shared" si="5"/>
        <v>5.7153226015586815</v>
      </c>
      <c r="L43" s="42">
        <f t="shared" si="5"/>
        <v>5.4142011241925125</v>
      </c>
      <c r="M43" s="42">
        <f t="shared" si="5"/>
        <v>5.496497099293129</v>
      </c>
      <c r="N43" s="26">
        <f t="shared" si="5"/>
        <v>5.4168482239876505</v>
      </c>
      <c r="O43" t="s">
        <v>75</v>
      </c>
    </row>
    <row r="44" spans="1:15" x14ac:dyDescent="0.25">
      <c r="A44" s="27"/>
      <c r="B44" s="7" t="s">
        <v>78</v>
      </c>
      <c r="C44" s="24">
        <f>C43/2</f>
        <v>0.23008949665421119</v>
      </c>
      <c r="D44" s="24">
        <f t="shared" ref="D44:N44" si="6">D43/2</f>
        <v>0.13017933481653277</v>
      </c>
      <c r="E44" s="24">
        <f t="shared" si="6"/>
        <v>0.34346892219123293</v>
      </c>
      <c r="F44" s="24">
        <f t="shared" si="6"/>
        <v>1.7437145811572892</v>
      </c>
      <c r="G44" s="24">
        <f t="shared" si="6"/>
        <v>4.0715646387449587</v>
      </c>
      <c r="H44" s="24"/>
      <c r="I44" s="24">
        <f t="shared" si="6"/>
        <v>2.7490561285254236</v>
      </c>
      <c r="J44" s="24">
        <f t="shared" si="6"/>
        <v>3.1140377168304303</v>
      </c>
      <c r="K44" s="24">
        <f t="shared" si="6"/>
        <v>2.8576613007793408</v>
      </c>
      <c r="L44" s="24">
        <f t="shared" si="6"/>
        <v>2.7071005620962563</v>
      </c>
      <c r="M44" s="24">
        <f t="shared" si="6"/>
        <v>2.7482485496465645</v>
      </c>
      <c r="N44" s="28">
        <f t="shared" si="6"/>
        <v>2.7084241119938253</v>
      </c>
      <c r="O44" t="s">
        <v>75</v>
      </c>
    </row>
    <row r="45" spans="1:15" x14ac:dyDescent="0.25">
      <c r="A45" s="27"/>
      <c r="B45" s="7" t="s">
        <v>79</v>
      </c>
      <c r="C45" s="24">
        <f>_xlfn.NORM.S.DIST(C44,TRUE)-_xlfn.NORM.S.DIST(-C44,TRUE)</f>
        <v>0.18197777358507117</v>
      </c>
      <c r="D45" s="24">
        <f t="shared" ref="D45:N45" si="7">_xlfn.NORM.S.DIST(D44,TRUE)-_xlfn.NORM.S.DIST(-D44,TRUE)</f>
        <v>0.10357545613219887</v>
      </c>
      <c r="E45" s="24">
        <f t="shared" si="7"/>
        <v>0.26875428312564265</v>
      </c>
      <c r="F45" s="24">
        <f t="shared" si="7"/>
        <v>0.91879112847180133</v>
      </c>
      <c r="G45" s="24">
        <f t="shared" si="7"/>
        <v>0.99995330160053486</v>
      </c>
      <c r="H45" s="24"/>
      <c r="I45" s="24">
        <f t="shared" si="7"/>
        <v>0.99402328492582637</v>
      </c>
      <c r="J45" s="24">
        <f t="shared" si="7"/>
        <v>0.99815454102671786</v>
      </c>
      <c r="K45" s="24">
        <f t="shared" si="7"/>
        <v>0.99573224337263144</v>
      </c>
      <c r="L45" s="24">
        <f t="shared" si="7"/>
        <v>0.99321263059306331</v>
      </c>
      <c r="M45" s="24">
        <f t="shared" si="7"/>
        <v>0.99400854286456952</v>
      </c>
      <c r="N45" s="28">
        <f t="shared" si="7"/>
        <v>0.9932396429221535</v>
      </c>
      <c r="O45" t="s">
        <v>75</v>
      </c>
    </row>
    <row r="46" spans="1:15" x14ac:dyDescent="0.25">
      <c r="A46" s="40" t="s">
        <v>81</v>
      </c>
      <c r="B46" s="41" t="s">
        <v>80</v>
      </c>
      <c r="C46" s="56">
        <f>C45*100</f>
        <v>18.197777358507118</v>
      </c>
      <c r="D46" s="56">
        <f t="shared" ref="D46:N46" si="8">D45*100</f>
        <v>10.357545613219887</v>
      </c>
      <c r="E46" s="56">
        <f t="shared" si="8"/>
        <v>26.875428312564264</v>
      </c>
      <c r="F46" s="56">
        <f t="shared" si="8"/>
        <v>91.879112847180139</v>
      </c>
      <c r="G46" s="56">
        <f t="shared" si="8"/>
        <v>99.995330160053484</v>
      </c>
      <c r="H46" s="56"/>
      <c r="I46" s="56">
        <f t="shared" si="8"/>
        <v>99.40232849258264</v>
      </c>
      <c r="J46" s="56">
        <f t="shared" si="8"/>
        <v>99.815454102671779</v>
      </c>
      <c r="K46" s="56">
        <f t="shared" si="8"/>
        <v>99.573224337263142</v>
      </c>
      <c r="L46" s="56">
        <f t="shared" si="8"/>
        <v>99.321263059306332</v>
      </c>
      <c r="M46" s="56">
        <f t="shared" si="8"/>
        <v>99.400854286456948</v>
      </c>
      <c r="N46" s="57">
        <f t="shared" si="8"/>
        <v>99.323964292215351</v>
      </c>
      <c r="O46" t="s">
        <v>76</v>
      </c>
    </row>
  </sheetData>
  <mergeCells count="2">
    <mergeCell ref="C1:G1"/>
    <mergeCell ref="I1:N1"/>
  </mergeCells>
  <conditionalFormatting sqref="C40:N41">
    <cfRule type="cellIs" dxfId="0" priority="1" operator="lessThan">
      <formula>1.33</formula>
    </cfRule>
  </conditionalFormatting>
  <pageMargins left="0.7" right="0.7" top="0.78740157499999996" bottom="0.78740157499999996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DATA</vt:lpstr>
      <vt:lpstr>HODNOCENÍ VDA 5</vt:lpstr>
      <vt:lpstr>% hodnot v 0.2 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Polášek</cp:lastModifiedBy>
  <dcterms:created xsi:type="dcterms:W3CDTF">2021-05-04T07:45:55Z</dcterms:created>
  <dcterms:modified xsi:type="dcterms:W3CDTF">2021-05-20T21:42:15Z</dcterms:modified>
</cp:coreProperties>
</file>